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860" yWindow="0" windowWidth="27870" windowHeight="1302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8" i="1" l="1"/>
  <c r="G9" i="1"/>
  <c r="G7" i="1"/>
  <c r="G6" i="1"/>
  <c r="Z103" i="1" l="1"/>
  <c r="O75" i="1"/>
  <c r="M32" i="1"/>
  <c r="M102" i="1" s="1"/>
  <c r="M95" i="1" l="1"/>
  <c r="M101" i="1"/>
  <c r="M93" i="1"/>
  <c r="M85" i="1"/>
  <c r="M79" i="1"/>
  <c r="M77" i="1"/>
  <c r="M99" i="1"/>
  <c r="M91" i="1"/>
  <c r="M83" i="1"/>
  <c r="M87" i="1"/>
  <c r="M97" i="1"/>
  <c r="M89" i="1"/>
  <c r="M81" i="1"/>
  <c r="F8" i="1" l="1"/>
  <c r="F6" i="1"/>
  <c r="M33" i="1" l="1"/>
  <c r="N33" i="1"/>
  <c r="O33" i="1"/>
  <c r="P33" i="1"/>
  <c r="Q33" i="1"/>
  <c r="R33" i="1"/>
  <c r="S33" i="1"/>
  <c r="T33" i="1"/>
  <c r="U33" i="1"/>
  <c r="V33" i="1"/>
  <c r="W33" i="1"/>
  <c r="X33" i="1"/>
  <c r="Y33" i="1"/>
  <c r="Y32" i="1"/>
  <c r="N32" i="1"/>
  <c r="O32" i="1"/>
  <c r="P32" i="1"/>
  <c r="Q32" i="1"/>
  <c r="R32" i="1"/>
  <c r="S32" i="1"/>
  <c r="T32" i="1"/>
  <c r="U32" i="1"/>
  <c r="V32" i="1"/>
  <c r="W32" i="1"/>
  <c r="X32" i="1"/>
  <c r="T82" i="1" l="1"/>
  <c r="T90" i="1"/>
  <c r="T98" i="1"/>
  <c r="T88" i="1"/>
  <c r="T84" i="1"/>
  <c r="T92" i="1"/>
  <c r="T100" i="1"/>
  <c r="T96" i="1"/>
  <c r="T78" i="1"/>
  <c r="T80" i="1"/>
  <c r="T86" i="1"/>
  <c r="T94" i="1"/>
  <c r="T102" i="1"/>
  <c r="V81" i="1"/>
  <c r="V89" i="1"/>
  <c r="V97" i="1"/>
  <c r="V83" i="1"/>
  <c r="V91" i="1"/>
  <c r="V99" i="1"/>
  <c r="V79" i="1"/>
  <c r="V85" i="1"/>
  <c r="V93" i="1"/>
  <c r="V101" i="1"/>
  <c r="V77" i="1"/>
  <c r="V87" i="1"/>
  <c r="V95" i="1"/>
  <c r="N81" i="1"/>
  <c r="N89" i="1"/>
  <c r="N97" i="1"/>
  <c r="N87" i="1"/>
  <c r="N77" i="1"/>
  <c r="N83" i="1"/>
  <c r="N91" i="1"/>
  <c r="N99" i="1"/>
  <c r="N79" i="1"/>
  <c r="N85" i="1"/>
  <c r="N93" i="1"/>
  <c r="N101" i="1"/>
  <c r="N95" i="1"/>
  <c r="S96" i="1"/>
  <c r="S82" i="1"/>
  <c r="S90" i="1"/>
  <c r="S98" i="1"/>
  <c r="S80" i="1"/>
  <c r="S84" i="1"/>
  <c r="S92" i="1"/>
  <c r="S100" i="1"/>
  <c r="S78" i="1"/>
  <c r="S86" i="1"/>
  <c r="S94" i="1"/>
  <c r="S102" i="1"/>
  <c r="S88" i="1"/>
  <c r="W81" i="1"/>
  <c r="W89" i="1"/>
  <c r="W97" i="1"/>
  <c r="W83" i="1"/>
  <c r="W91" i="1"/>
  <c r="W99" i="1"/>
  <c r="W85" i="1"/>
  <c r="W93" i="1"/>
  <c r="W101" i="1"/>
  <c r="W79" i="1"/>
  <c r="W95" i="1"/>
  <c r="W77" i="1"/>
  <c r="W87" i="1"/>
  <c r="U81" i="1"/>
  <c r="U89" i="1"/>
  <c r="U97" i="1"/>
  <c r="U83" i="1"/>
  <c r="U91" i="1"/>
  <c r="U99" i="1"/>
  <c r="U79" i="1"/>
  <c r="U85" i="1"/>
  <c r="U93" i="1"/>
  <c r="U101" i="1"/>
  <c r="U77" i="1"/>
  <c r="U95" i="1"/>
  <c r="U87" i="1"/>
  <c r="Y81" i="1"/>
  <c r="Y89" i="1"/>
  <c r="Y97" i="1"/>
  <c r="Y83" i="1"/>
  <c r="Y91" i="1"/>
  <c r="Y99" i="1"/>
  <c r="Y77" i="1"/>
  <c r="Y95" i="1"/>
  <c r="Y85" i="1"/>
  <c r="Y93" i="1"/>
  <c r="Y101" i="1"/>
  <c r="Y79" i="1"/>
  <c r="Y87" i="1"/>
  <c r="R82" i="1"/>
  <c r="R90" i="1"/>
  <c r="R98" i="1"/>
  <c r="R80" i="1"/>
  <c r="R78" i="1"/>
  <c r="R84" i="1"/>
  <c r="R92" i="1"/>
  <c r="R100" i="1"/>
  <c r="R96" i="1"/>
  <c r="R88" i="1"/>
  <c r="R86" i="1"/>
  <c r="R94" i="1"/>
  <c r="R102" i="1"/>
  <c r="O87" i="1"/>
  <c r="O81" i="1"/>
  <c r="O89" i="1"/>
  <c r="O97" i="1"/>
  <c r="O83" i="1"/>
  <c r="O91" i="1"/>
  <c r="O99" i="1"/>
  <c r="O79" i="1"/>
  <c r="O77" i="1"/>
  <c r="O85" i="1"/>
  <c r="O93" i="1"/>
  <c r="O101" i="1"/>
  <c r="O95" i="1"/>
  <c r="T81" i="1"/>
  <c r="T89" i="1"/>
  <c r="T97" i="1"/>
  <c r="T83" i="1"/>
  <c r="T91" i="1"/>
  <c r="T99" i="1"/>
  <c r="T79" i="1"/>
  <c r="T85" i="1"/>
  <c r="T93" i="1"/>
  <c r="T101" i="1"/>
  <c r="T95" i="1"/>
  <c r="T77" i="1"/>
  <c r="T87" i="1"/>
  <c r="Y82" i="1"/>
  <c r="Y90" i="1"/>
  <c r="Y98" i="1"/>
  <c r="Y78" i="1"/>
  <c r="Y80" i="1"/>
  <c r="Y84" i="1"/>
  <c r="Y92" i="1"/>
  <c r="Y100" i="1"/>
  <c r="Y96" i="1"/>
  <c r="Y86" i="1"/>
  <c r="Y94" i="1"/>
  <c r="Y102" i="1"/>
  <c r="Y88" i="1"/>
  <c r="Q96" i="1"/>
  <c r="Q82" i="1"/>
  <c r="Q90" i="1"/>
  <c r="Q98" i="1"/>
  <c r="Q88" i="1"/>
  <c r="Q84" i="1"/>
  <c r="Q92" i="1"/>
  <c r="Q100" i="1"/>
  <c r="Q86" i="1"/>
  <c r="Q94" i="1"/>
  <c r="Q102" i="1"/>
  <c r="Q78" i="1"/>
  <c r="Q80" i="1"/>
  <c r="X88" i="1"/>
  <c r="X82" i="1"/>
  <c r="X90" i="1"/>
  <c r="X98" i="1"/>
  <c r="X96" i="1"/>
  <c r="X84" i="1"/>
  <c r="X92" i="1"/>
  <c r="X100" i="1"/>
  <c r="X78" i="1"/>
  <c r="X80" i="1"/>
  <c r="X86" i="1"/>
  <c r="X94" i="1"/>
  <c r="X102" i="1"/>
  <c r="S87" i="1"/>
  <c r="S81" i="1"/>
  <c r="S89" i="1"/>
  <c r="S97" i="1"/>
  <c r="S83" i="1"/>
  <c r="S91" i="1"/>
  <c r="S99" i="1"/>
  <c r="S77" i="1"/>
  <c r="S79" i="1"/>
  <c r="S85" i="1"/>
  <c r="S93" i="1"/>
  <c r="S101" i="1"/>
  <c r="S95" i="1"/>
  <c r="P82" i="1"/>
  <c r="P90" i="1"/>
  <c r="P98" i="1"/>
  <c r="P78" i="1"/>
  <c r="P80" i="1"/>
  <c r="P84" i="1"/>
  <c r="P92" i="1"/>
  <c r="P100" i="1"/>
  <c r="P96" i="1"/>
  <c r="P86" i="1"/>
  <c r="P94" i="1"/>
  <c r="P102" i="1"/>
  <c r="P88" i="1"/>
  <c r="R81" i="1"/>
  <c r="R89" i="1"/>
  <c r="R97" i="1"/>
  <c r="R83" i="1"/>
  <c r="R91" i="1"/>
  <c r="R99" i="1"/>
  <c r="R77" i="1"/>
  <c r="R79" i="1"/>
  <c r="R95" i="1"/>
  <c r="R85" i="1"/>
  <c r="R93" i="1"/>
  <c r="R101" i="1"/>
  <c r="R87" i="1"/>
  <c r="W96" i="1"/>
  <c r="W82" i="1"/>
  <c r="W90" i="1"/>
  <c r="W98" i="1"/>
  <c r="W88" i="1"/>
  <c r="W84" i="1"/>
  <c r="W92" i="1"/>
  <c r="W100" i="1"/>
  <c r="W78" i="1"/>
  <c r="W86" i="1"/>
  <c r="W94" i="1"/>
  <c r="W102" i="1"/>
  <c r="W80" i="1"/>
  <c r="O78" i="1"/>
  <c r="O82" i="1"/>
  <c r="O90" i="1"/>
  <c r="O98" i="1"/>
  <c r="O80" i="1"/>
  <c r="O84" i="1"/>
  <c r="O92" i="1"/>
  <c r="O100" i="1"/>
  <c r="O96" i="1"/>
  <c r="O86" i="1"/>
  <c r="O94" i="1"/>
  <c r="O102" i="1"/>
  <c r="O88" i="1"/>
  <c r="V78" i="1"/>
  <c r="V82" i="1"/>
  <c r="V90" i="1"/>
  <c r="V98" i="1"/>
  <c r="V88" i="1"/>
  <c r="V84" i="1"/>
  <c r="V92" i="1"/>
  <c r="V100" i="1"/>
  <c r="V96" i="1"/>
  <c r="V80" i="1"/>
  <c r="V86" i="1"/>
  <c r="V94" i="1"/>
  <c r="V102" i="1"/>
  <c r="Q95" i="1"/>
  <c r="Q81" i="1"/>
  <c r="Q89" i="1"/>
  <c r="Q97" i="1"/>
  <c r="Q77" i="1"/>
  <c r="Q83" i="1"/>
  <c r="Q91" i="1"/>
  <c r="Q99" i="1"/>
  <c r="Q87" i="1"/>
  <c r="Q85" i="1"/>
  <c r="Q93" i="1"/>
  <c r="Q101" i="1"/>
  <c r="Q79" i="1"/>
  <c r="N80" i="1"/>
  <c r="N82" i="1"/>
  <c r="N90" i="1"/>
  <c r="N98" i="1"/>
  <c r="N88" i="1"/>
  <c r="N78" i="1"/>
  <c r="N84" i="1"/>
  <c r="N92" i="1"/>
  <c r="N100" i="1"/>
  <c r="N96" i="1"/>
  <c r="N86" i="1"/>
  <c r="N94" i="1"/>
  <c r="N102" i="1"/>
  <c r="X87" i="1"/>
  <c r="X81" i="1"/>
  <c r="X89" i="1"/>
  <c r="X97" i="1"/>
  <c r="X77" i="1"/>
  <c r="X83" i="1"/>
  <c r="X91" i="1"/>
  <c r="X99" i="1"/>
  <c r="X85" i="1"/>
  <c r="X93" i="1"/>
  <c r="X101" i="1"/>
  <c r="X79" i="1"/>
  <c r="X95" i="1"/>
  <c r="P81" i="1"/>
  <c r="P89" i="1"/>
  <c r="P97" i="1"/>
  <c r="P83" i="1"/>
  <c r="P91" i="1"/>
  <c r="P99" i="1"/>
  <c r="P79" i="1"/>
  <c r="P85" i="1"/>
  <c r="P93" i="1"/>
  <c r="P101" i="1"/>
  <c r="P87" i="1"/>
  <c r="P95" i="1"/>
  <c r="P77" i="1"/>
  <c r="U96" i="1"/>
  <c r="U82" i="1"/>
  <c r="U90" i="1"/>
  <c r="U98" i="1"/>
  <c r="U88" i="1"/>
  <c r="U84" i="1"/>
  <c r="U92" i="1"/>
  <c r="U100" i="1"/>
  <c r="U86" i="1"/>
  <c r="U94" i="1"/>
  <c r="U102" i="1"/>
  <c r="U78" i="1"/>
  <c r="U80" i="1"/>
  <c r="M80" i="1"/>
  <c r="M88" i="1"/>
  <c r="M96" i="1"/>
  <c r="M82" i="1"/>
  <c r="M90" i="1"/>
  <c r="M98" i="1"/>
  <c r="M78" i="1"/>
  <c r="M94" i="1"/>
  <c r="M86" i="1"/>
  <c r="M84" i="1"/>
  <c r="M92" i="1"/>
  <c r="M100" i="1"/>
  <c r="O58" i="1"/>
  <c r="O59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C51" i="1"/>
  <c r="D51" i="1"/>
  <c r="E51" i="1"/>
  <c r="F51" i="1"/>
  <c r="G51" i="1"/>
  <c r="H51" i="1"/>
  <c r="I51" i="1"/>
  <c r="J51" i="1"/>
  <c r="K51" i="1"/>
  <c r="L51" i="1"/>
  <c r="M51" i="1"/>
  <c r="N51" i="1"/>
  <c r="B51" i="1"/>
  <c r="C50" i="1"/>
  <c r="D50" i="1"/>
  <c r="E50" i="1"/>
  <c r="F50" i="1"/>
  <c r="G50" i="1"/>
  <c r="H50" i="1"/>
  <c r="I50" i="1"/>
  <c r="J50" i="1"/>
  <c r="K50" i="1"/>
  <c r="L50" i="1"/>
  <c r="M50" i="1"/>
  <c r="N50" i="1"/>
  <c r="B50" i="1"/>
  <c r="O71" i="1" l="1"/>
  <c r="O74" i="1"/>
  <c r="O66" i="1"/>
  <c r="O50" i="1"/>
  <c r="O63" i="1"/>
  <c r="O56" i="1"/>
  <c r="O72" i="1"/>
  <c r="O69" i="1"/>
  <c r="O64" i="1"/>
  <c r="O61" i="1"/>
  <c r="O51" i="1"/>
  <c r="O54" i="1"/>
  <c r="O67" i="1"/>
  <c r="O70" i="1"/>
  <c r="O62" i="1"/>
  <c r="O73" i="1"/>
  <c r="O65" i="1"/>
  <c r="O68" i="1"/>
  <c r="O60" i="1"/>
  <c r="O57" i="1"/>
  <c r="O55" i="1"/>
  <c r="O53" i="1"/>
  <c r="O52" i="1"/>
</calcChain>
</file>

<file path=xl/sharedStrings.xml><?xml version="1.0" encoding="utf-8"?>
<sst xmlns="http://schemas.openxmlformats.org/spreadsheetml/2006/main" count="46" uniqueCount="38">
  <si>
    <t>№ п\п</t>
  </si>
  <si>
    <t>Наименование энергообъекта</t>
  </si>
  <si>
    <t>Марка, сечение</t>
  </si>
  <si>
    <t>Ном. ток  при 25 с</t>
  </si>
  <si>
    <t>Номинальный ток оборудоваия ПС, А</t>
  </si>
  <si>
    <t>Выключатель</t>
  </si>
  <si>
    <t>Разъединитель</t>
  </si>
  <si>
    <t>Заградитель</t>
  </si>
  <si>
    <t>Температура окружающего вохдуха, град. С</t>
  </si>
  <si>
    <t>Ограничивающий элемент длительно допустимого тока</t>
  </si>
  <si>
    <t>Марка,сечение ошиновки/шины</t>
  </si>
  <si>
    <t>Трансформатор тока</t>
  </si>
  <si>
    <t>ДДТН выключателя</t>
  </si>
  <si>
    <t>АДТН выключателя</t>
  </si>
  <si>
    <t>ДДТН разъединителя</t>
  </si>
  <si>
    <t>АДТН разъединителя</t>
  </si>
  <si>
    <t>ДДТН заградителя</t>
  </si>
  <si>
    <t>АДТН заградителя</t>
  </si>
  <si>
    <t>ДДТН трансформатора</t>
  </si>
  <si>
    <t>АДТН трансформатора</t>
  </si>
  <si>
    <t>АДТН провода</t>
  </si>
  <si>
    <t>ДДТН и АДТН провода, ошиновки, выключателя, разъединителя, ВЧ-заградителя, ТТ</t>
  </si>
  <si>
    <t>Длительно допустимый ток ВЛ при град. С, А/ Аварийно допустимый ток ВЛ при град. С, А</t>
  </si>
  <si>
    <t>Диспетчерское наименование электропередачи</t>
  </si>
  <si>
    <t>Провод ВЛ, (минимальное сечение)</t>
  </si>
  <si>
    <t>Ном. ток  при 25 град. С</t>
  </si>
  <si>
    <t>Ошиновка/ шины</t>
  </si>
  <si>
    <t>ДДТН провода</t>
  </si>
  <si>
    <t>Длительно-допустимая токовая нагрузка по ВЛ с учётом оборудования установленного на ПС</t>
  </si>
  <si>
    <t>Аварийно-допустимая токовая нагрузка по ВЛ с учётом оборудования установленного на ПС</t>
  </si>
  <si>
    <t>ДДТН ошиновки 1</t>
  </si>
  <si>
    <t>АДТН ошиновки 1</t>
  </si>
  <si>
    <t>ДДТН ошиновки 2</t>
  </si>
  <si>
    <t>АДТН ошиновки 2</t>
  </si>
  <si>
    <t>ДДТН шины 1</t>
  </si>
  <si>
    <t>АДТН шины 1</t>
  </si>
  <si>
    <t>ДДТН шины 2</t>
  </si>
  <si>
    <t>АДТН шины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</si>
</sst>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7">
    <xf numFmtId="0" fontId="0" fillId="0" borderId="0" xfId="0"/>
    <xf numFmtId="49" fontId="0" fillId="0" borderId="0" xfId="0" applyNumberFormat="1" applyFont="1"/>
    <xf numFmtId="2" fontId="0" fillId="0" borderId="0" xfId="0" applyNumberFormat="1" applyFont="1"/>
    <xf numFmtId="0" fontId="0" fillId="0" borderId="0" xfId="0" applyNumberFormat="1" applyFont="1"/>
    <xf numFmtId="2" fontId="0" fillId="0" borderId="0" xfId="0" applyNumberFormat="1" applyFont="1"/>
    <xf numFmtId="49" fontId="0" fillId="0" borderId="0" xfId="0" applyNumberFormat="1" applyFont="1" applyAlignment="1">
      <alignment vertical="center"/>
    </xf>
    <xf numFmtId="0" fontId="3" fillId="2" borderId="1" xfId="1" applyNumberFormat="1" applyFont="1" applyAlignment="1">
      <alignment vertical="center"/>
    </xf>
    <xf numFmtId="0" fontId="2" fillId="2" borderId="1" xfId="1" applyNumberFormat="1" applyFont="1" applyAlignment="1">
      <alignment vertical="center"/>
    </xf>
    <xf numFmtId="0" fontId="1" fillId="2" borderId="1" xfId="1" applyNumberFormat="1" applyAlignment="1">
      <alignment vertical="center"/>
    </xf>
    <xf numFmtId="0" fontId="1" fillId="2" borderId="1" xfId="1" applyNumberFormat="1" applyAlignment="1"/>
    <xf numFmtId="0" fontId="1" fillId="2" borderId="1" xfId="1" applyNumberFormat="1" applyAlignment="1">
      <alignment vertical="center" textRotation="90"/>
    </xf>
    <xf numFmtId="0" fontId="1" fillId="2" borderId="1" xfId="1" applyNumberFormat="1"/>
    <xf numFmtId="0" fontId="1" fillId="2" borderId="1" xfId="1" applyNumberFormat="1" applyAlignment="1">
      <alignment vertical="center" wrapText="1"/>
    </xf>
    <xf numFmtId="0" fontId="1" fillId="2" borderId="8" xfId="1" applyNumberFormat="1" applyBorder="1" applyAlignment="1">
      <alignment vertical="top" wrapText="1"/>
    </xf>
    <xf numFmtId="0" fontId="1" fillId="2" borderId="9" xfId="1" applyNumberFormat="1" applyBorder="1" applyAlignment="1">
      <alignment vertical="top" wrapText="1"/>
    </xf>
    <xf numFmtId="0" fontId="1" fillId="2" borderId="10" xfId="1" applyNumberFormat="1" applyBorder="1" applyAlignment="1">
      <alignment vertical="top" wrapText="1"/>
    </xf>
    <xf numFmtId="0" fontId="1" fillId="2" borderId="14" xfId="1" applyNumberFormat="1" applyBorder="1" applyAlignment="1">
      <alignment vertical="top" wrapText="1"/>
    </xf>
    <xf numFmtId="0" fontId="1" fillId="2" borderId="0" xfId="1" applyNumberFormat="1" applyBorder="1" applyAlignment="1">
      <alignment vertical="top" wrapText="1"/>
    </xf>
    <xf numFmtId="0" fontId="1" fillId="2" borderId="15" xfId="1" applyNumberFormat="1" applyBorder="1" applyAlignment="1">
      <alignment vertical="top" wrapText="1"/>
    </xf>
    <xf numFmtId="0" fontId="1" fillId="2" borderId="1" xfId="1" applyNumberFormat="1" applyAlignment="1">
      <alignment horizontal="center" vertical="top" wrapText="1"/>
    </xf>
    <xf numFmtId="0" fontId="1" fillId="2" borderId="1" xfId="1" applyNumberFormat="1" applyAlignment="1">
      <alignment horizontal="center" vertical="center" wrapText="1"/>
    </xf>
    <xf numFmtId="0" fontId="1" fillId="2" borderId="1" xfId="1" applyNumberFormat="1" applyAlignment="1">
      <alignment horizontal="center" vertical="center" textRotation="90"/>
    </xf>
    <xf numFmtId="0" fontId="1" fillId="2" borderId="1" xfId="1" applyNumberFormat="1" applyAlignment="1">
      <alignment horizontal="center" vertical="center" textRotation="90" wrapText="1"/>
    </xf>
    <xf numFmtId="0" fontId="1" fillId="2" borderId="2" xfId="1" applyNumberFormat="1" applyBorder="1" applyAlignment="1">
      <alignment horizontal="center" vertical="center"/>
    </xf>
    <xf numFmtId="0" fontId="1" fillId="2" borderId="3" xfId="1" applyNumberFormat="1" applyBorder="1" applyAlignment="1">
      <alignment horizontal="center" vertical="center"/>
    </xf>
    <xf numFmtId="0" fontId="1" fillId="2" borderId="4" xfId="1" applyNumberFormat="1" applyBorder="1" applyAlignment="1">
      <alignment horizontal="center" vertical="center"/>
    </xf>
    <xf numFmtId="0" fontId="1" fillId="2" borderId="2" xfId="1" applyNumberFormat="1" applyBorder="1" applyAlignment="1">
      <alignment horizontal="center" vertical="center" textRotation="90"/>
    </xf>
    <xf numFmtId="0" fontId="1" fillId="2" borderId="3" xfId="1" applyNumberFormat="1" applyBorder="1" applyAlignment="1">
      <alignment horizontal="center" vertical="center" textRotation="90"/>
    </xf>
    <xf numFmtId="0" fontId="1" fillId="2" borderId="4" xfId="1" applyNumberFormat="1" applyBorder="1" applyAlignment="1">
      <alignment horizontal="center" vertical="center" textRotation="90"/>
    </xf>
    <xf numFmtId="0" fontId="1" fillId="2" borderId="2" xfId="1" applyNumberFormat="1" applyBorder="1" applyAlignment="1">
      <alignment horizontal="center" vertical="center" wrapText="1"/>
    </xf>
    <xf numFmtId="0" fontId="1" fillId="2" borderId="3" xfId="1" applyNumberFormat="1" applyBorder="1" applyAlignment="1">
      <alignment horizontal="center" vertical="center" wrapText="1"/>
    </xf>
    <xf numFmtId="0" fontId="1" fillId="2" borderId="4" xfId="1" applyNumberFormat="1" applyBorder="1" applyAlignment="1">
      <alignment horizontal="center" vertical="center" wrapText="1"/>
    </xf>
    <xf numFmtId="0" fontId="1" fillId="2" borderId="1" xfId="1" applyNumberFormat="1" applyAlignment="1">
      <alignment horizontal="center"/>
    </xf>
    <xf numFmtId="0" fontId="1" fillId="2" borderId="1" xfId="1" applyNumberFormat="1" applyAlignment="1">
      <alignment horizontal="center" vertical="center"/>
    </xf>
    <xf numFmtId="0" fontId="1" fillId="2" borderId="5" xfId="1" applyNumberFormat="1" applyBorder="1" applyAlignment="1">
      <alignment horizontal="center" vertical="center"/>
    </xf>
    <xf numFmtId="0" fontId="1" fillId="2" borderId="6" xfId="1" applyNumberFormat="1" applyBorder="1" applyAlignment="1">
      <alignment horizontal="center" vertical="center"/>
    </xf>
    <xf numFmtId="0" fontId="1" fillId="2" borderId="7" xfId="1" applyNumberFormat="1" applyBorder="1" applyAlignment="1">
      <alignment horizontal="center" vertical="center"/>
    </xf>
    <xf numFmtId="0" fontId="1" fillId="2" borderId="2" xfId="1" applyNumberFormat="1" applyBorder="1" applyAlignment="1">
      <alignment horizontal="center" vertical="center" textRotation="90" wrapText="1"/>
    </xf>
    <xf numFmtId="0" fontId="1" fillId="2" borderId="3" xfId="1" applyNumberFormat="1" applyBorder="1" applyAlignment="1">
      <alignment horizontal="center" vertical="center" textRotation="90" wrapText="1"/>
    </xf>
    <xf numFmtId="0" fontId="1" fillId="2" borderId="4" xfId="1" applyNumberFormat="1" applyBorder="1" applyAlignment="1">
      <alignment horizontal="center" vertical="center" textRotation="90" wrapText="1"/>
    </xf>
    <xf numFmtId="0" fontId="1" fillId="2" borderId="1" xfId="1" applyNumberFormat="1" applyAlignment="1">
      <alignment horizontal="center" wrapText="1"/>
    </xf>
    <xf numFmtId="0" fontId="1" fillId="2" borderId="14" xfId="1" applyNumberFormat="1" applyBorder="1" applyAlignment="1">
      <alignment horizontal="center" vertical="top" wrapText="1"/>
    </xf>
    <xf numFmtId="0" fontId="1" fillId="2" borderId="0" xfId="1" applyNumberFormat="1" applyBorder="1" applyAlignment="1">
      <alignment horizontal="center" vertical="top" wrapText="1"/>
    </xf>
    <xf numFmtId="0" fontId="1" fillId="2" borderId="15" xfId="1" applyNumberFormat="1" applyBorder="1" applyAlignment="1">
      <alignment horizontal="center" vertical="top" wrapText="1"/>
    </xf>
    <xf numFmtId="0" fontId="1" fillId="2" borderId="11" xfId="1" applyNumberFormat="1" applyBorder="1" applyAlignment="1">
      <alignment horizontal="center" vertical="top" wrapText="1"/>
    </xf>
    <xf numFmtId="0" fontId="1" fillId="2" borderId="12" xfId="1" applyNumberFormat="1" applyBorder="1" applyAlignment="1">
      <alignment horizontal="center" vertical="top" wrapText="1"/>
    </xf>
    <xf numFmtId="0" fontId="1" fillId="2" borderId="13" xfId="1" applyNumberFormat="1" applyBorder="1" applyAlignment="1">
      <alignment horizontal="center" vertical="top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79"/>
  <sheetViews>
    <sheetView tabSelected="1" zoomScaleNormal="100" workbookViewId="0">
      <selection activeCell="M10" sqref="M10:Y11"/>
    </sheetView>
  </sheetViews>
  <sheetFormatPr defaultRowHeight="15" x14ac:dyDescent="0.25"/>
  <cols>
    <col min="1" max="3" width="6.7109375" style="1" customWidth="1"/>
    <col min="4" max="4" width="12.7109375" style="1" customWidth="1"/>
    <col min="5" max="11" width="6.7109375" style="1" customWidth="1"/>
    <col min="12" max="12" width="22.5703125" style="1" customWidth="1"/>
    <col min="13" max="25" width="6.7109375" style="1" customWidth="1"/>
    <col min="26" max="26" width="24.140625" style="1" customWidth="1"/>
    <col min="27" max="16384" width="9.140625" style="1"/>
  </cols>
  <sheetData>
    <row r="1" spans="1:26" ht="30" customHeight="1" x14ac:dyDescent="0.25">
      <c r="A1" s="21" t="s">
        <v>0</v>
      </c>
      <c r="B1" s="22" t="s">
        <v>23</v>
      </c>
      <c r="C1" s="19" t="s">
        <v>24</v>
      </c>
      <c r="D1" s="19"/>
      <c r="E1" s="21" t="s">
        <v>1</v>
      </c>
      <c r="F1" s="20" t="s">
        <v>26</v>
      </c>
      <c r="G1" s="20"/>
      <c r="H1" s="20" t="s">
        <v>4</v>
      </c>
      <c r="I1" s="20"/>
      <c r="J1" s="20"/>
      <c r="K1" s="20"/>
      <c r="L1" s="29" t="s">
        <v>21</v>
      </c>
      <c r="M1" s="32" t="s">
        <v>22</v>
      </c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22" t="s">
        <v>9</v>
      </c>
    </row>
    <row r="2" spans="1:26" ht="20.25" customHeight="1" x14ac:dyDescent="0.25">
      <c r="A2" s="21"/>
      <c r="B2" s="22"/>
      <c r="C2" s="19"/>
      <c r="D2" s="19"/>
      <c r="E2" s="21"/>
      <c r="F2" s="22" t="s">
        <v>10</v>
      </c>
      <c r="G2" s="21" t="s">
        <v>3</v>
      </c>
      <c r="H2" s="21" t="s">
        <v>5</v>
      </c>
      <c r="I2" s="21" t="s">
        <v>6</v>
      </c>
      <c r="J2" s="21" t="s">
        <v>7</v>
      </c>
      <c r="K2" s="21" t="s">
        <v>11</v>
      </c>
      <c r="L2" s="30"/>
      <c r="M2" s="9">
        <v>-20</v>
      </c>
      <c r="N2" s="9">
        <v>-15</v>
      </c>
      <c r="O2" s="9">
        <v>-10</v>
      </c>
      <c r="P2" s="9">
        <v>-5</v>
      </c>
      <c r="Q2" s="9">
        <v>0</v>
      </c>
      <c r="R2" s="9">
        <v>5</v>
      </c>
      <c r="S2" s="9">
        <v>10</v>
      </c>
      <c r="T2" s="9">
        <v>15</v>
      </c>
      <c r="U2" s="9">
        <v>20</v>
      </c>
      <c r="V2" s="9">
        <v>25</v>
      </c>
      <c r="W2" s="9">
        <v>30</v>
      </c>
      <c r="X2" s="9">
        <v>35</v>
      </c>
      <c r="Y2" s="9">
        <v>40</v>
      </c>
      <c r="Z2" s="22"/>
    </row>
    <row r="3" spans="1:26" ht="138.75" customHeight="1" x14ac:dyDescent="0.25">
      <c r="A3" s="21"/>
      <c r="B3" s="22"/>
      <c r="C3" s="10" t="s">
        <v>2</v>
      </c>
      <c r="D3" s="10" t="s">
        <v>25</v>
      </c>
      <c r="E3" s="21"/>
      <c r="F3" s="22"/>
      <c r="G3" s="21"/>
      <c r="H3" s="21"/>
      <c r="I3" s="21"/>
      <c r="J3" s="21"/>
      <c r="K3" s="21"/>
      <c r="L3" s="31"/>
      <c r="M3" s="33" t="s">
        <v>8</v>
      </c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22"/>
    </row>
    <row r="4" spans="1:26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  <c r="N4" s="11">
        <v>14</v>
      </c>
      <c r="O4" s="11">
        <v>15</v>
      </c>
      <c r="P4" s="11">
        <v>16</v>
      </c>
      <c r="Q4" s="11">
        <v>17</v>
      </c>
      <c r="R4" s="11">
        <v>18</v>
      </c>
      <c r="S4" s="11">
        <v>19</v>
      </c>
      <c r="T4" s="11">
        <v>20</v>
      </c>
      <c r="U4" s="11">
        <v>21</v>
      </c>
      <c r="V4" s="11">
        <v>22</v>
      </c>
      <c r="W4" s="11">
        <v>23</v>
      </c>
      <c r="X4" s="11">
        <v>24</v>
      </c>
      <c r="Y4" s="11">
        <v>25</v>
      </c>
      <c r="Z4" s="11">
        <v>26</v>
      </c>
    </row>
    <row r="5" spans="1:26" x14ac:dyDescent="0.25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6"/>
    </row>
    <row r="6" spans="1:26" s="5" customFormat="1" ht="45" customHeight="1" x14ac:dyDescent="0.25">
      <c r="A6" s="26"/>
      <c r="B6" s="26"/>
      <c r="C6" s="29"/>
      <c r="D6" s="23"/>
      <c r="E6" s="19"/>
      <c r="F6" s="19" t="str">
        <f>IF(V6&lt;=V10,L6,L10)</f>
        <v>ДДТН ошиновки 1</v>
      </c>
      <c r="G6" s="8" t="str">
        <f>IF(MIN(V6,V10) = 0, "",MIN(V6,V10))</f>
        <v/>
      </c>
      <c r="H6" s="19"/>
      <c r="I6" s="19"/>
      <c r="J6" s="19"/>
      <c r="K6" s="19"/>
      <c r="L6" s="12" t="s">
        <v>30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37"/>
    </row>
    <row r="7" spans="1:26" ht="45" customHeight="1" x14ac:dyDescent="0.25">
      <c r="A7" s="27"/>
      <c r="B7" s="27"/>
      <c r="C7" s="30"/>
      <c r="D7" s="24"/>
      <c r="E7" s="19"/>
      <c r="F7" s="19"/>
      <c r="G7" s="8" t="str">
        <f>IF(MIN(V7,V11) = 0, "",MIN(V7,V11))</f>
        <v/>
      </c>
      <c r="H7" s="19"/>
      <c r="I7" s="19"/>
      <c r="J7" s="19"/>
      <c r="K7" s="19"/>
      <c r="L7" s="12" t="s">
        <v>31</v>
      </c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38"/>
    </row>
    <row r="8" spans="1:26" ht="45" customHeight="1" x14ac:dyDescent="0.25">
      <c r="A8" s="27"/>
      <c r="B8" s="27"/>
      <c r="C8" s="30"/>
      <c r="D8" s="24"/>
      <c r="E8" s="19"/>
      <c r="F8" s="19" t="str">
        <f>IF(V8&lt;=V12,L8,L12)</f>
        <v>ДДТН ошиновки 2</v>
      </c>
      <c r="G8" s="8">
        <f t="shared" ref="G8:G9" si="0">IF(MIN(V8,V12) = 0, "",MIN(V8,V12))</f>
        <v>500000</v>
      </c>
      <c r="H8" s="19"/>
      <c r="I8" s="19"/>
      <c r="J8" s="19"/>
      <c r="K8" s="19"/>
      <c r="L8" s="12" t="s">
        <v>32</v>
      </c>
      <c r="M8" s="6">
        <v>500000</v>
      </c>
      <c r="N8" s="6">
        <v>500000</v>
      </c>
      <c r="O8" s="6">
        <v>500000</v>
      </c>
      <c r="P8" s="6">
        <v>500000</v>
      </c>
      <c r="Q8" s="6">
        <v>500000</v>
      </c>
      <c r="R8" s="6">
        <v>500000</v>
      </c>
      <c r="S8" s="6">
        <v>500000</v>
      </c>
      <c r="T8" s="6">
        <v>500000</v>
      </c>
      <c r="U8" s="6">
        <v>500000</v>
      </c>
      <c r="V8" s="6">
        <v>500000</v>
      </c>
      <c r="W8" s="6">
        <v>500000</v>
      </c>
      <c r="X8" s="6">
        <v>500000</v>
      </c>
      <c r="Y8" s="6">
        <v>500000</v>
      </c>
      <c r="Z8" s="38"/>
    </row>
    <row r="9" spans="1:26" ht="45" customHeight="1" x14ac:dyDescent="0.25">
      <c r="A9" s="27"/>
      <c r="B9" s="27"/>
      <c r="C9" s="30"/>
      <c r="D9" s="24"/>
      <c r="E9" s="19"/>
      <c r="F9" s="19"/>
      <c r="G9" s="8">
        <f t="shared" si="0"/>
        <v>500000</v>
      </c>
      <c r="H9" s="19"/>
      <c r="I9" s="19"/>
      <c r="J9" s="19"/>
      <c r="K9" s="19"/>
      <c r="L9" s="12" t="s">
        <v>33</v>
      </c>
      <c r="M9" s="7">
        <v>500000</v>
      </c>
      <c r="N9" s="7">
        <v>500000</v>
      </c>
      <c r="O9" s="7">
        <v>500000</v>
      </c>
      <c r="P9" s="7">
        <v>500000</v>
      </c>
      <c r="Q9" s="7">
        <v>500000</v>
      </c>
      <c r="R9" s="7">
        <v>500000</v>
      </c>
      <c r="S9" s="7">
        <v>500000</v>
      </c>
      <c r="T9" s="7">
        <v>500000</v>
      </c>
      <c r="U9" s="7">
        <v>500000</v>
      </c>
      <c r="V9" s="7">
        <v>500000</v>
      </c>
      <c r="W9" s="7">
        <v>500000</v>
      </c>
      <c r="X9" s="7">
        <v>500000</v>
      </c>
      <c r="Y9" s="7">
        <v>500000</v>
      </c>
      <c r="Z9" s="38"/>
    </row>
    <row r="10" spans="1:26" ht="45" customHeight="1" x14ac:dyDescent="0.25">
      <c r="A10" s="27"/>
      <c r="B10" s="27"/>
      <c r="C10" s="30"/>
      <c r="D10" s="24"/>
      <c r="E10" s="13"/>
      <c r="F10" s="14"/>
      <c r="G10" s="14"/>
      <c r="H10" s="14"/>
      <c r="I10" s="14"/>
      <c r="J10" s="14"/>
      <c r="K10" s="15"/>
      <c r="L10" s="12" t="s">
        <v>34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38"/>
    </row>
    <row r="11" spans="1:26" ht="45" customHeight="1" x14ac:dyDescent="0.25">
      <c r="A11" s="27"/>
      <c r="B11" s="27"/>
      <c r="C11" s="30"/>
      <c r="D11" s="24"/>
      <c r="E11" s="16"/>
      <c r="F11" s="17"/>
      <c r="G11" s="17"/>
      <c r="H11" s="17"/>
      <c r="I11" s="17"/>
      <c r="J11" s="17"/>
      <c r="K11" s="18"/>
      <c r="L11" s="12" t="s">
        <v>35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38"/>
    </row>
    <row r="12" spans="1:26" ht="45" customHeight="1" x14ac:dyDescent="0.25">
      <c r="A12" s="27"/>
      <c r="B12" s="27"/>
      <c r="C12" s="30"/>
      <c r="D12" s="24"/>
      <c r="E12" s="16"/>
      <c r="F12" s="17"/>
      <c r="G12" s="17"/>
      <c r="H12" s="17"/>
      <c r="I12" s="17"/>
      <c r="J12" s="17"/>
      <c r="K12" s="18"/>
      <c r="L12" s="12" t="s">
        <v>36</v>
      </c>
      <c r="M12" s="6">
        <v>500000</v>
      </c>
      <c r="N12" s="6">
        <v>500000</v>
      </c>
      <c r="O12" s="6">
        <v>500000</v>
      </c>
      <c r="P12" s="6">
        <v>500000</v>
      </c>
      <c r="Q12" s="6">
        <v>500000</v>
      </c>
      <c r="R12" s="6">
        <v>500000</v>
      </c>
      <c r="S12" s="6">
        <v>500000</v>
      </c>
      <c r="T12" s="6">
        <v>500000</v>
      </c>
      <c r="U12" s="6">
        <v>500000</v>
      </c>
      <c r="V12" s="6">
        <v>500000</v>
      </c>
      <c r="W12" s="6">
        <v>500000</v>
      </c>
      <c r="X12" s="6">
        <v>500000</v>
      </c>
      <c r="Y12" s="6">
        <v>500000</v>
      </c>
      <c r="Z12" s="38"/>
    </row>
    <row r="13" spans="1:26" ht="45" customHeight="1" x14ac:dyDescent="0.25">
      <c r="A13" s="27"/>
      <c r="B13" s="27"/>
      <c r="C13" s="30"/>
      <c r="D13" s="24"/>
      <c r="E13" s="16"/>
      <c r="F13" s="17"/>
      <c r="G13" s="17"/>
      <c r="H13" s="17"/>
      <c r="I13" s="17"/>
      <c r="J13" s="17"/>
      <c r="K13" s="18"/>
      <c r="L13" s="12" t="s">
        <v>37</v>
      </c>
      <c r="M13" s="7">
        <v>500000</v>
      </c>
      <c r="N13" s="7">
        <v>500000</v>
      </c>
      <c r="O13" s="7">
        <v>500000</v>
      </c>
      <c r="P13" s="7">
        <v>500000</v>
      </c>
      <c r="Q13" s="7">
        <v>500000</v>
      </c>
      <c r="R13" s="7">
        <v>500000</v>
      </c>
      <c r="S13" s="7">
        <v>500000</v>
      </c>
      <c r="T13" s="7">
        <v>500000</v>
      </c>
      <c r="U13" s="7">
        <v>500000</v>
      </c>
      <c r="V13" s="7">
        <v>500000</v>
      </c>
      <c r="W13" s="7">
        <v>500000</v>
      </c>
      <c r="X13" s="7">
        <v>500000</v>
      </c>
      <c r="Y13" s="7">
        <v>500000</v>
      </c>
      <c r="Z13" s="38"/>
    </row>
    <row r="14" spans="1:26" ht="45" customHeight="1" x14ac:dyDescent="0.25">
      <c r="A14" s="27"/>
      <c r="B14" s="27"/>
      <c r="C14" s="30"/>
      <c r="D14" s="24"/>
      <c r="E14" s="41"/>
      <c r="F14" s="42"/>
      <c r="G14" s="42"/>
      <c r="H14" s="42"/>
      <c r="I14" s="42"/>
      <c r="J14" s="42"/>
      <c r="K14" s="43"/>
      <c r="L14" s="12" t="s">
        <v>27</v>
      </c>
      <c r="M14" s="6">
        <v>500000</v>
      </c>
      <c r="N14" s="6">
        <v>500000</v>
      </c>
      <c r="O14" s="6">
        <v>500000</v>
      </c>
      <c r="P14" s="6">
        <v>500000</v>
      </c>
      <c r="Q14" s="6">
        <v>500000</v>
      </c>
      <c r="R14" s="6">
        <v>500000</v>
      </c>
      <c r="S14" s="6">
        <v>500000</v>
      </c>
      <c r="T14" s="6">
        <v>500000</v>
      </c>
      <c r="U14" s="6">
        <v>500000</v>
      </c>
      <c r="V14" s="6">
        <v>500000</v>
      </c>
      <c r="W14" s="6">
        <v>500000</v>
      </c>
      <c r="X14" s="6">
        <v>500000</v>
      </c>
      <c r="Y14" s="6">
        <v>500000</v>
      </c>
      <c r="Z14" s="38"/>
    </row>
    <row r="15" spans="1:26" ht="45" customHeight="1" x14ac:dyDescent="0.25">
      <c r="A15" s="27"/>
      <c r="B15" s="27"/>
      <c r="C15" s="30"/>
      <c r="D15" s="24"/>
      <c r="E15" s="41"/>
      <c r="F15" s="42"/>
      <c r="G15" s="42"/>
      <c r="H15" s="42"/>
      <c r="I15" s="42"/>
      <c r="J15" s="42"/>
      <c r="K15" s="43"/>
      <c r="L15" s="12" t="s">
        <v>20</v>
      </c>
      <c r="M15" s="7">
        <v>500000</v>
      </c>
      <c r="N15" s="7">
        <v>500000</v>
      </c>
      <c r="O15" s="7">
        <v>500000</v>
      </c>
      <c r="P15" s="7">
        <v>500000</v>
      </c>
      <c r="Q15" s="7">
        <v>500000</v>
      </c>
      <c r="R15" s="7">
        <v>500000</v>
      </c>
      <c r="S15" s="7">
        <v>500000</v>
      </c>
      <c r="T15" s="7">
        <v>500000</v>
      </c>
      <c r="U15" s="7">
        <v>500000</v>
      </c>
      <c r="V15" s="7">
        <v>500000</v>
      </c>
      <c r="W15" s="7">
        <v>500000</v>
      </c>
      <c r="X15" s="7">
        <v>500000</v>
      </c>
      <c r="Y15" s="7">
        <v>500000</v>
      </c>
      <c r="Z15" s="38"/>
    </row>
    <row r="16" spans="1:26" ht="45" customHeight="1" x14ac:dyDescent="0.25">
      <c r="A16" s="27"/>
      <c r="B16" s="27"/>
      <c r="C16" s="30"/>
      <c r="D16" s="24"/>
      <c r="E16" s="41"/>
      <c r="F16" s="42"/>
      <c r="G16" s="42"/>
      <c r="H16" s="42"/>
      <c r="I16" s="42"/>
      <c r="J16" s="42"/>
      <c r="K16" s="43"/>
      <c r="L16" s="12" t="s">
        <v>12</v>
      </c>
      <c r="M16" s="6">
        <v>500000</v>
      </c>
      <c r="N16" s="6">
        <v>500000</v>
      </c>
      <c r="O16" s="6">
        <v>500000</v>
      </c>
      <c r="P16" s="6">
        <v>500000</v>
      </c>
      <c r="Q16" s="6">
        <v>500000</v>
      </c>
      <c r="R16" s="6">
        <v>500000</v>
      </c>
      <c r="S16" s="6">
        <v>500000</v>
      </c>
      <c r="T16" s="6">
        <v>500000</v>
      </c>
      <c r="U16" s="6">
        <v>500000</v>
      </c>
      <c r="V16" s="6">
        <v>500000</v>
      </c>
      <c r="W16" s="6">
        <v>500000</v>
      </c>
      <c r="X16" s="6">
        <v>500000</v>
      </c>
      <c r="Y16" s="6">
        <v>500000</v>
      </c>
      <c r="Z16" s="38"/>
    </row>
    <row r="17" spans="1:26" ht="45" customHeight="1" x14ac:dyDescent="0.25">
      <c r="A17" s="27"/>
      <c r="B17" s="27"/>
      <c r="C17" s="30"/>
      <c r="D17" s="24"/>
      <c r="E17" s="41"/>
      <c r="F17" s="42"/>
      <c r="G17" s="42"/>
      <c r="H17" s="42"/>
      <c r="I17" s="42"/>
      <c r="J17" s="42"/>
      <c r="K17" s="43"/>
      <c r="L17" s="12" t="s">
        <v>13</v>
      </c>
      <c r="M17" s="7">
        <v>500000</v>
      </c>
      <c r="N17" s="7">
        <v>500000</v>
      </c>
      <c r="O17" s="7">
        <v>500000</v>
      </c>
      <c r="P17" s="7">
        <v>500000</v>
      </c>
      <c r="Q17" s="7">
        <v>500000</v>
      </c>
      <c r="R17" s="7">
        <v>500000</v>
      </c>
      <c r="S17" s="7">
        <v>500000</v>
      </c>
      <c r="T17" s="7">
        <v>500000</v>
      </c>
      <c r="U17" s="7">
        <v>500000</v>
      </c>
      <c r="V17" s="7">
        <v>500000</v>
      </c>
      <c r="W17" s="7">
        <v>500000</v>
      </c>
      <c r="X17" s="7">
        <v>500000</v>
      </c>
      <c r="Y17" s="7">
        <v>500000</v>
      </c>
      <c r="Z17" s="38"/>
    </row>
    <row r="18" spans="1:26" ht="45" customHeight="1" x14ac:dyDescent="0.25">
      <c r="A18" s="27"/>
      <c r="B18" s="27"/>
      <c r="C18" s="30"/>
      <c r="D18" s="24"/>
      <c r="E18" s="41"/>
      <c r="F18" s="42"/>
      <c r="G18" s="42"/>
      <c r="H18" s="42"/>
      <c r="I18" s="42"/>
      <c r="J18" s="42"/>
      <c r="K18" s="43"/>
      <c r="L18" s="12" t="s">
        <v>12</v>
      </c>
      <c r="M18" s="6">
        <v>500000</v>
      </c>
      <c r="N18" s="6">
        <v>500000</v>
      </c>
      <c r="O18" s="6">
        <v>500000</v>
      </c>
      <c r="P18" s="6">
        <v>500000</v>
      </c>
      <c r="Q18" s="6">
        <v>500000</v>
      </c>
      <c r="R18" s="6">
        <v>500000</v>
      </c>
      <c r="S18" s="6">
        <v>500000</v>
      </c>
      <c r="T18" s="6">
        <v>500000</v>
      </c>
      <c r="U18" s="6">
        <v>500000</v>
      </c>
      <c r="V18" s="6">
        <v>500000</v>
      </c>
      <c r="W18" s="6">
        <v>500000</v>
      </c>
      <c r="X18" s="6">
        <v>500000</v>
      </c>
      <c r="Y18" s="6">
        <v>500000</v>
      </c>
      <c r="Z18" s="38"/>
    </row>
    <row r="19" spans="1:26" ht="45" customHeight="1" x14ac:dyDescent="0.25">
      <c r="A19" s="27"/>
      <c r="B19" s="27"/>
      <c r="C19" s="30"/>
      <c r="D19" s="24"/>
      <c r="E19" s="41"/>
      <c r="F19" s="42"/>
      <c r="G19" s="42"/>
      <c r="H19" s="42"/>
      <c r="I19" s="42"/>
      <c r="J19" s="42"/>
      <c r="K19" s="43"/>
      <c r="L19" s="12" t="s">
        <v>13</v>
      </c>
      <c r="M19" s="7">
        <v>500000</v>
      </c>
      <c r="N19" s="7">
        <v>500000</v>
      </c>
      <c r="O19" s="7">
        <v>500000</v>
      </c>
      <c r="P19" s="7">
        <v>500000</v>
      </c>
      <c r="Q19" s="7">
        <v>500000</v>
      </c>
      <c r="R19" s="7">
        <v>500000</v>
      </c>
      <c r="S19" s="7">
        <v>500000</v>
      </c>
      <c r="T19" s="7">
        <v>500000</v>
      </c>
      <c r="U19" s="7">
        <v>500000</v>
      </c>
      <c r="V19" s="7">
        <v>500000</v>
      </c>
      <c r="W19" s="7">
        <v>500000</v>
      </c>
      <c r="X19" s="7">
        <v>500000</v>
      </c>
      <c r="Y19" s="7">
        <v>500000</v>
      </c>
      <c r="Z19" s="38"/>
    </row>
    <row r="20" spans="1:26" ht="45" customHeight="1" x14ac:dyDescent="0.25">
      <c r="A20" s="27"/>
      <c r="B20" s="27"/>
      <c r="C20" s="30"/>
      <c r="D20" s="24"/>
      <c r="E20" s="41"/>
      <c r="F20" s="42"/>
      <c r="G20" s="42"/>
      <c r="H20" s="42"/>
      <c r="I20" s="42"/>
      <c r="J20" s="42"/>
      <c r="K20" s="43"/>
      <c r="L20" s="12" t="s">
        <v>14</v>
      </c>
      <c r="M20" s="6">
        <v>500000</v>
      </c>
      <c r="N20" s="6">
        <v>500000</v>
      </c>
      <c r="O20" s="6">
        <v>500000</v>
      </c>
      <c r="P20" s="6">
        <v>500000</v>
      </c>
      <c r="Q20" s="6">
        <v>500000</v>
      </c>
      <c r="R20" s="6">
        <v>500000</v>
      </c>
      <c r="S20" s="6">
        <v>500000</v>
      </c>
      <c r="T20" s="6">
        <v>500000</v>
      </c>
      <c r="U20" s="6">
        <v>500000</v>
      </c>
      <c r="V20" s="6">
        <v>500000</v>
      </c>
      <c r="W20" s="6">
        <v>500000</v>
      </c>
      <c r="X20" s="6">
        <v>500000</v>
      </c>
      <c r="Y20" s="6">
        <v>500000</v>
      </c>
      <c r="Z20" s="38"/>
    </row>
    <row r="21" spans="1:26" ht="45" customHeight="1" x14ac:dyDescent="0.25">
      <c r="A21" s="27"/>
      <c r="B21" s="27"/>
      <c r="C21" s="30"/>
      <c r="D21" s="24"/>
      <c r="E21" s="41"/>
      <c r="F21" s="42"/>
      <c r="G21" s="42"/>
      <c r="H21" s="42"/>
      <c r="I21" s="42"/>
      <c r="J21" s="42"/>
      <c r="K21" s="43"/>
      <c r="L21" s="12" t="s">
        <v>15</v>
      </c>
      <c r="M21" s="7">
        <v>500000</v>
      </c>
      <c r="N21" s="7">
        <v>500000</v>
      </c>
      <c r="O21" s="7">
        <v>500000</v>
      </c>
      <c r="P21" s="7">
        <v>500000</v>
      </c>
      <c r="Q21" s="7">
        <v>500000</v>
      </c>
      <c r="R21" s="7">
        <v>500000</v>
      </c>
      <c r="S21" s="7">
        <v>500000</v>
      </c>
      <c r="T21" s="7">
        <v>500000</v>
      </c>
      <c r="U21" s="7">
        <v>500000</v>
      </c>
      <c r="V21" s="7">
        <v>500000</v>
      </c>
      <c r="W21" s="7">
        <v>500000</v>
      </c>
      <c r="X21" s="7">
        <v>500000</v>
      </c>
      <c r="Y21" s="7">
        <v>500000</v>
      </c>
      <c r="Z21" s="38"/>
    </row>
    <row r="22" spans="1:26" ht="45" customHeight="1" x14ac:dyDescent="0.25">
      <c r="A22" s="27"/>
      <c r="B22" s="27"/>
      <c r="C22" s="30"/>
      <c r="D22" s="24"/>
      <c r="E22" s="41"/>
      <c r="F22" s="42"/>
      <c r="G22" s="42"/>
      <c r="H22" s="42"/>
      <c r="I22" s="42"/>
      <c r="J22" s="42"/>
      <c r="K22" s="43"/>
      <c r="L22" s="12" t="s">
        <v>14</v>
      </c>
      <c r="M22" s="6">
        <v>500000</v>
      </c>
      <c r="N22" s="6">
        <v>500000</v>
      </c>
      <c r="O22" s="6">
        <v>500000</v>
      </c>
      <c r="P22" s="6">
        <v>500000</v>
      </c>
      <c r="Q22" s="6">
        <v>500000</v>
      </c>
      <c r="R22" s="6">
        <v>500000</v>
      </c>
      <c r="S22" s="6">
        <v>500000</v>
      </c>
      <c r="T22" s="6">
        <v>500000</v>
      </c>
      <c r="U22" s="6">
        <v>500000</v>
      </c>
      <c r="V22" s="6">
        <v>500000</v>
      </c>
      <c r="W22" s="6">
        <v>500000</v>
      </c>
      <c r="X22" s="6">
        <v>500000</v>
      </c>
      <c r="Y22" s="6">
        <v>500000</v>
      </c>
      <c r="Z22" s="38"/>
    </row>
    <row r="23" spans="1:26" ht="45" customHeight="1" x14ac:dyDescent="0.25">
      <c r="A23" s="27"/>
      <c r="B23" s="27"/>
      <c r="C23" s="30"/>
      <c r="D23" s="24"/>
      <c r="E23" s="41"/>
      <c r="F23" s="42"/>
      <c r="G23" s="42"/>
      <c r="H23" s="42"/>
      <c r="I23" s="42"/>
      <c r="J23" s="42"/>
      <c r="K23" s="43"/>
      <c r="L23" s="12" t="s">
        <v>15</v>
      </c>
      <c r="M23" s="7">
        <v>500000</v>
      </c>
      <c r="N23" s="7">
        <v>500000</v>
      </c>
      <c r="O23" s="7">
        <v>500000</v>
      </c>
      <c r="P23" s="7">
        <v>500000</v>
      </c>
      <c r="Q23" s="7">
        <v>500000</v>
      </c>
      <c r="R23" s="7">
        <v>500000</v>
      </c>
      <c r="S23" s="7">
        <v>500000</v>
      </c>
      <c r="T23" s="7">
        <v>500000</v>
      </c>
      <c r="U23" s="7">
        <v>500000</v>
      </c>
      <c r="V23" s="7">
        <v>500000</v>
      </c>
      <c r="W23" s="7">
        <v>500000</v>
      </c>
      <c r="X23" s="7">
        <v>500000</v>
      </c>
      <c r="Y23" s="7">
        <v>500000</v>
      </c>
      <c r="Z23" s="38"/>
    </row>
    <row r="24" spans="1:26" ht="45" customHeight="1" x14ac:dyDescent="0.25">
      <c r="A24" s="27"/>
      <c r="B24" s="27"/>
      <c r="C24" s="30"/>
      <c r="D24" s="24"/>
      <c r="E24" s="41"/>
      <c r="F24" s="42"/>
      <c r="G24" s="42"/>
      <c r="H24" s="42"/>
      <c r="I24" s="42"/>
      <c r="J24" s="42"/>
      <c r="K24" s="43"/>
      <c r="L24" s="12" t="s">
        <v>16</v>
      </c>
      <c r="M24" s="6">
        <v>500000</v>
      </c>
      <c r="N24" s="6">
        <v>500000</v>
      </c>
      <c r="O24" s="6">
        <v>500000</v>
      </c>
      <c r="P24" s="6">
        <v>500000</v>
      </c>
      <c r="Q24" s="6">
        <v>500000</v>
      </c>
      <c r="R24" s="6">
        <v>500000</v>
      </c>
      <c r="S24" s="6">
        <v>500000</v>
      </c>
      <c r="T24" s="6">
        <v>500000</v>
      </c>
      <c r="U24" s="6">
        <v>500000</v>
      </c>
      <c r="V24" s="6">
        <v>500000</v>
      </c>
      <c r="W24" s="6">
        <v>500000</v>
      </c>
      <c r="X24" s="6">
        <v>500000</v>
      </c>
      <c r="Y24" s="6">
        <v>500000</v>
      </c>
      <c r="Z24" s="38"/>
    </row>
    <row r="25" spans="1:26" ht="45" customHeight="1" x14ac:dyDescent="0.25">
      <c r="A25" s="27"/>
      <c r="B25" s="27"/>
      <c r="C25" s="30"/>
      <c r="D25" s="24"/>
      <c r="E25" s="41"/>
      <c r="F25" s="42"/>
      <c r="G25" s="42"/>
      <c r="H25" s="42"/>
      <c r="I25" s="42"/>
      <c r="J25" s="42"/>
      <c r="K25" s="43"/>
      <c r="L25" s="12" t="s">
        <v>17</v>
      </c>
      <c r="M25" s="7">
        <v>500000</v>
      </c>
      <c r="N25" s="7">
        <v>500000</v>
      </c>
      <c r="O25" s="7">
        <v>500000</v>
      </c>
      <c r="P25" s="7">
        <v>500000</v>
      </c>
      <c r="Q25" s="7">
        <v>500000</v>
      </c>
      <c r="R25" s="7">
        <v>500000</v>
      </c>
      <c r="S25" s="7">
        <v>500000</v>
      </c>
      <c r="T25" s="7">
        <v>500000</v>
      </c>
      <c r="U25" s="7">
        <v>500000</v>
      </c>
      <c r="V25" s="7">
        <v>500000</v>
      </c>
      <c r="W25" s="7">
        <v>500000</v>
      </c>
      <c r="X25" s="7">
        <v>500000</v>
      </c>
      <c r="Y25" s="7">
        <v>500000</v>
      </c>
      <c r="Z25" s="38"/>
    </row>
    <row r="26" spans="1:26" ht="45" customHeight="1" x14ac:dyDescent="0.25">
      <c r="A26" s="27"/>
      <c r="B26" s="27"/>
      <c r="C26" s="30"/>
      <c r="D26" s="24"/>
      <c r="E26" s="41"/>
      <c r="F26" s="42"/>
      <c r="G26" s="42"/>
      <c r="H26" s="42"/>
      <c r="I26" s="42"/>
      <c r="J26" s="42"/>
      <c r="K26" s="43"/>
      <c r="L26" s="12" t="s">
        <v>16</v>
      </c>
      <c r="M26" s="6">
        <v>500000</v>
      </c>
      <c r="N26" s="6">
        <v>500000</v>
      </c>
      <c r="O26" s="6">
        <v>500000</v>
      </c>
      <c r="P26" s="6">
        <v>500000</v>
      </c>
      <c r="Q26" s="6">
        <v>500000</v>
      </c>
      <c r="R26" s="6">
        <v>500000</v>
      </c>
      <c r="S26" s="6">
        <v>500000</v>
      </c>
      <c r="T26" s="6">
        <v>500000</v>
      </c>
      <c r="U26" s="6">
        <v>500000</v>
      </c>
      <c r="V26" s="6">
        <v>500000</v>
      </c>
      <c r="W26" s="6">
        <v>500000</v>
      </c>
      <c r="X26" s="6">
        <v>500000</v>
      </c>
      <c r="Y26" s="6">
        <v>500000</v>
      </c>
      <c r="Z26" s="38"/>
    </row>
    <row r="27" spans="1:26" ht="45" customHeight="1" x14ac:dyDescent="0.25">
      <c r="A27" s="27"/>
      <c r="B27" s="27"/>
      <c r="C27" s="30"/>
      <c r="D27" s="24"/>
      <c r="E27" s="41"/>
      <c r="F27" s="42"/>
      <c r="G27" s="42"/>
      <c r="H27" s="42"/>
      <c r="I27" s="42"/>
      <c r="J27" s="42"/>
      <c r="K27" s="43"/>
      <c r="L27" s="12" t="s">
        <v>17</v>
      </c>
      <c r="M27" s="7">
        <v>500000</v>
      </c>
      <c r="N27" s="7">
        <v>500000</v>
      </c>
      <c r="O27" s="7">
        <v>500000</v>
      </c>
      <c r="P27" s="7">
        <v>500000</v>
      </c>
      <c r="Q27" s="7">
        <v>500000</v>
      </c>
      <c r="R27" s="7">
        <v>500000</v>
      </c>
      <c r="S27" s="7">
        <v>500000</v>
      </c>
      <c r="T27" s="7">
        <v>500000</v>
      </c>
      <c r="U27" s="7">
        <v>500000</v>
      </c>
      <c r="V27" s="7">
        <v>500000</v>
      </c>
      <c r="W27" s="7">
        <v>500000</v>
      </c>
      <c r="X27" s="7">
        <v>500000</v>
      </c>
      <c r="Y27" s="7">
        <v>500000</v>
      </c>
      <c r="Z27" s="38"/>
    </row>
    <row r="28" spans="1:26" ht="45" customHeight="1" x14ac:dyDescent="0.25">
      <c r="A28" s="27"/>
      <c r="B28" s="27"/>
      <c r="C28" s="30"/>
      <c r="D28" s="24"/>
      <c r="E28" s="41"/>
      <c r="F28" s="42"/>
      <c r="G28" s="42"/>
      <c r="H28" s="42"/>
      <c r="I28" s="42"/>
      <c r="J28" s="42"/>
      <c r="K28" s="43"/>
      <c r="L28" s="12" t="s">
        <v>18</v>
      </c>
      <c r="M28" s="6">
        <v>500000</v>
      </c>
      <c r="N28" s="6">
        <v>500000</v>
      </c>
      <c r="O28" s="6">
        <v>500000</v>
      </c>
      <c r="P28" s="6">
        <v>500000</v>
      </c>
      <c r="Q28" s="6">
        <v>500000</v>
      </c>
      <c r="R28" s="6">
        <v>500000</v>
      </c>
      <c r="S28" s="6">
        <v>500000</v>
      </c>
      <c r="T28" s="6">
        <v>500000</v>
      </c>
      <c r="U28" s="6">
        <v>500000</v>
      </c>
      <c r="V28" s="6">
        <v>500000</v>
      </c>
      <c r="W28" s="6">
        <v>500000</v>
      </c>
      <c r="X28" s="6">
        <v>500000</v>
      </c>
      <c r="Y28" s="6">
        <v>500000</v>
      </c>
      <c r="Z28" s="38"/>
    </row>
    <row r="29" spans="1:26" ht="45" customHeight="1" x14ac:dyDescent="0.25">
      <c r="A29" s="27"/>
      <c r="B29" s="27"/>
      <c r="C29" s="30"/>
      <c r="D29" s="24"/>
      <c r="E29" s="41"/>
      <c r="F29" s="42"/>
      <c r="G29" s="42"/>
      <c r="H29" s="42"/>
      <c r="I29" s="42"/>
      <c r="J29" s="42"/>
      <c r="K29" s="43"/>
      <c r="L29" s="12" t="s">
        <v>19</v>
      </c>
      <c r="M29" s="7">
        <v>500000</v>
      </c>
      <c r="N29" s="7">
        <v>500000</v>
      </c>
      <c r="O29" s="7">
        <v>500000</v>
      </c>
      <c r="P29" s="7">
        <v>500000</v>
      </c>
      <c r="Q29" s="7">
        <v>500000</v>
      </c>
      <c r="R29" s="7">
        <v>500000</v>
      </c>
      <c r="S29" s="7">
        <v>500000</v>
      </c>
      <c r="T29" s="7">
        <v>500000</v>
      </c>
      <c r="U29" s="7">
        <v>500000</v>
      </c>
      <c r="V29" s="7">
        <v>500000</v>
      </c>
      <c r="W29" s="7">
        <v>500000</v>
      </c>
      <c r="X29" s="7">
        <v>500000</v>
      </c>
      <c r="Y29" s="7">
        <v>500000</v>
      </c>
      <c r="Z29" s="38"/>
    </row>
    <row r="30" spans="1:26" ht="45" customHeight="1" x14ac:dyDescent="0.25">
      <c r="A30" s="27"/>
      <c r="B30" s="27"/>
      <c r="C30" s="30"/>
      <c r="D30" s="24"/>
      <c r="E30" s="41"/>
      <c r="F30" s="42"/>
      <c r="G30" s="42"/>
      <c r="H30" s="42"/>
      <c r="I30" s="42"/>
      <c r="J30" s="42"/>
      <c r="K30" s="43"/>
      <c r="L30" s="12" t="s">
        <v>18</v>
      </c>
      <c r="M30" s="6">
        <v>500000</v>
      </c>
      <c r="N30" s="6">
        <v>500000</v>
      </c>
      <c r="O30" s="6">
        <v>500000</v>
      </c>
      <c r="P30" s="6">
        <v>500000</v>
      </c>
      <c r="Q30" s="6">
        <v>500000</v>
      </c>
      <c r="R30" s="6">
        <v>500000</v>
      </c>
      <c r="S30" s="6">
        <v>500000</v>
      </c>
      <c r="T30" s="6">
        <v>500000</v>
      </c>
      <c r="U30" s="6">
        <v>500000</v>
      </c>
      <c r="V30" s="6">
        <v>500000</v>
      </c>
      <c r="W30" s="6">
        <v>500000</v>
      </c>
      <c r="X30" s="6">
        <v>500000</v>
      </c>
      <c r="Y30" s="6">
        <v>500000</v>
      </c>
      <c r="Z30" s="38"/>
    </row>
    <row r="31" spans="1:26" ht="45" customHeight="1" x14ac:dyDescent="0.25">
      <c r="A31" s="27"/>
      <c r="B31" s="27"/>
      <c r="C31" s="30"/>
      <c r="D31" s="24"/>
      <c r="E31" s="44"/>
      <c r="F31" s="45"/>
      <c r="G31" s="45"/>
      <c r="H31" s="45"/>
      <c r="I31" s="45"/>
      <c r="J31" s="45"/>
      <c r="K31" s="46"/>
      <c r="L31" s="12" t="s">
        <v>19</v>
      </c>
      <c r="M31" s="7">
        <v>500000</v>
      </c>
      <c r="N31" s="7">
        <v>500000</v>
      </c>
      <c r="O31" s="7">
        <v>500000</v>
      </c>
      <c r="P31" s="7">
        <v>500000</v>
      </c>
      <c r="Q31" s="7">
        <v>500000</v>
      </c>
      <c r="R31" s="7">
        <v>500000</v>
      </c>
      <c r="S31" s="7">
        <v>500000</v>
      </c>
      <c r="T31" s="7">
        <v>500000</v>
      </c>
      <c r="U31" s="7">
        <v>500000</v>
      </c>
      <c r="V31" s="7">
        <v>500000</v>
      </c>
      <c r="W31" s="7">
        <v>500000</v>
      </c>
      <c r="X31" s="7">
        <v>500000</v>
      </c>
      <c r="Y31" s="7">
        <v>500000</v>
      </c>
      <c r="Z31" s="38"/>
    </row>
    <row r="32" spans="1:26" ht="30" customHeight="1" x14ac:dyDescent="0.25">
      <c r="A32" s="27"/>
      <c r="B32" s="27"/>
      <c r="C32" s="30"/>
      <c r="D32" s="24"/>
      <c r="E32" s="40" t="s">
        <v>28</v>
      </c>
      <c r="F32" s="40"/>
      <c r="G32" s="40"/>
      <c r="H32" s="40"/>
      <c r="I32" s="40"/>
      <c r="J32" s="40"/>
      <c r="K32" s="40"/>
      <c r="L32" s="40"/>
      <c r="M32" s="6">
        <f>MIN(M6,M8,M10,M12,M14,M16,M18,M20,M22,M24,M26,M28,M30)</f>
        <v>500000</v>
      </c>
      <c r="N32" s="6">
        <f t="shared" ref="N32:X33" si="1">MIN(N6,N8,N10,N12,N14,N16,N18,N20,N22,N24,N26,N28,N30)</f>
        <v>500000</v>
      </c>
      <c r="O32" s="6">
        <f t="shared" si="1"/>
        <v>500000</v>
      </c>
      <c r="P32" s="6">
        <f t="shared" si="1"/>
        <v>500000</v>
      </c>
      <c r="Q32" s="6">
        <f t="shared" si="1"/>
        <v>500000</v>
      </c>
      <c r="R32" s="6">
        <f t="shared" si="1"/>
        <v>500000</v>
      </c>
      <c r="S32" s="6">
        <f t="shared" si="1"/>
        <v>500000</v>
      </c>
      <c r="T32" s="6">
        <f t="shared" si="1"/>
        <v>500000</v>
      </c>
      <c r="U32" s="6">
        <f t="shared" si="1"/>
        <v>500000</v>
      </c>
      <c r="V32" s="6">
        <f t="shared" si="1"/>
        <v>500000</v>
      </c>
      <c r="W32" s="6">
        <f t="shared" si="1"/>
        <v>500000</v>
      </c>
      <c r="X32" s="6">
        <f t="shared" si="1"/>
        <v>500000</v>
      </c>
      <c r="Y32" s="6">
        <f>MIN(Y6,Y8,Y10,Y12,Y14,Y16,Y18,Y20,Y22,Y24,Y26,Y28,Y30)</f>
        <v>500000</v>
      </c>
      <c r="Z32" s="38"/>
    </row>
    <row r="33" spans="1:26" ht="30" customHeight="1" x14ac:dyDescent="0.25">
      <c r="A33" s="28"/>
      <c r="B33" s="28"/>
      <c r="C33" s="31"/>
      <c r="D33" s="25"/>
      <c r="E33" s="40" t="s">
        <v>29</v>
      </c>
      <c r="F33" s="40"/>
      <c r="G33" s="40"/>
      <c r="H33" s="40"/>
      <c r="I33" s="40"/>
      <c r="J33" s="40"/>
      <c r="K33" s="40"/>
      <c r="L33" s="40"/>
      <c r="M33" s="7">
        <f>MIN(M7,M9,M11,M13,M15,M17,M19,M21,M23,M25,M27,M29,M31)</f>
        <v>500000</v>
      </c>
      <c r="N33" s="7">
        <f t="shared" si="1"/>
        <v>500000</v>
      </c>
      <c r="O33" s="7">
        <f t="shared" si="1"/>
        <v>500000</v>
      </c>
      <c r="P33" s="7">
        <f t="shared" si="1"/>
        <v>500000</v>
      </c>
      <c r="Q33" s="7">
        <f t="shared" si="1"/>
        <v>500000</v>
      </c>
      <c r="R33" s="7">
        <f t="shared" si="1"/>
        <v>500000</v>
      </c>
      <c r="S33" s="7">
        <f t="shared" si="1"/>
        <v>500000</v>
      </c>
      <c r="T33" s="7">
        <f t="shared" si="1"/>
        <v>500000</v>
      </c>
      <c r="U33" s="7">
        <f t="shared" si="1"/>
        <v>500000</v>
      </c>
      <c r="V33" s="7">
        <f t="shared" si="1"/>
        <v>500000</v>
      </c>
      <c r="W33" s="7">
        <f t="shared" si="1"/>
        <v>500000</v>
      </c>
      <c r="X33" s="7">
        <f t="shared" si="1"/>
        <v>500000</v>
      </c>
      <c r="Y33" s="7">
        <f>MIN(Y7,Y9,Y11,Y13,Y15,Y17,Y19,Y21,Y23,Y25,Y27,Y29,Y31)</f>
        <v>500000</v>
      </c>
      <c r="Z33" s="39"/>
    </row>
    <row r="34" spans="1:26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2"/>
      <c r="N34" s="2"/>
      <c r="O34" s="2"/>
      <c r="P34" s="2"/>
      <c r="Q34" s="2"/>
      <c r="R34" s="4"/>
    </row>
    <row r="35" spans="1:26" x14ac:dyDescent="0.25"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6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6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6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6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6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</row>
    <row r="41" spans="1:26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6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6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6" x14ac:dyDescent="0.25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6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6" x14ac:dyDescent="0.25"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6" x14ac:dyDescent="0.25"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6" x14ac:dyDescent="0.25"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2:26" x14ac:dyDescent="0.25"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2:26" x14ac:dyDescent="0.25">
      <c r="B50" s="4">
        <f xml:space="preserve"> IF(M6&lt;M$14,1,0)</f>
        <v>1</v>
      </c>
      <c r="C50" s="4">
        <f t="shared" ref="C50:M50" si="2" xml:space="preserve"> IF(N6&lt;N$14,1,0)</f>
        <v>1</v>
      </c>
      <c r="D50" s="4">
        <f t="shared" si="2"/>
        <v>1</v>
      </c>
      <c r="E50" s="4">
        <f t="shared" si="2"/>
        <v>1</v>
      </c>
      <c r="F50" s="4">
        <f t="shared" si="2"/>
        <v>1</v>
      </c>
      <c r="G50" s="4">
        <f t="shared" si="2"/>
        <v>1</v>
      </c>
      <c r="H50" s="4">
        <f t="shared" si="2"/>
        <v>1</v>
      </c>
      <c r="I50" s="4">
        <f t="shared" si="2"/>
        <v>1</v>
      </c>
      <c r="J50" s="4">
        <f t="shared" si="2"/>
        <v>1</v>
      </c>
      <c r="K50" s="4">
        <f t="shared" si="2"/>
        <v>1</v>
      </c>
      <c r="L50" s="4">
        <f t="shared" si="2"/>
        <v>1</v>
      </c>
      <c r="M50" s="4">
        <f t="shared" si="2"/>
        <v>1</v>
      </c>
      <c r="N50" s="4">
        <f xml:space="preserve"> IF(Y6&lt;Y$14,1,0)</f>
        <v>1</v>
      </c>
      <c r="O50" s="3">
        <f>IF(SUM(B50:N50)&gt;0,P50,"")</f>
        <v>0</v>
      </c>
      <c r="Q50" s="4"/>
      <c r="R50" s="4"/>
      <c r="S50" s="4"/>
      <c r="T50" s="4"/>
      <c r="U50" s="4"/>
      <c r="V50" s="4"/>
      <c r="W50" s="4"/>
      <c r="X50" s="4"/>
      <c r="Y50" s="4"/>
      <c r="Z50" s="4"/>
    </row>
    <row r="51" spans="2:26" x14ac:dyDescent="0.25">
      <c r="B51" s="4">
        <f xml:space="preserve"> IF(M7&lt;M$15,1,0)</f>
        <v>1</v>
      </c>
      <c r="C51" s="4">
        <f t="shared" ref="C51:N51" si="3" xml:space="preserve"> IF(N7&lt;N$15,1,0)</f>
        <v>1</v>
      </c>
      <c r="D51" s="4">
        <f t="shared" si="3"/>
        <v>1</v>
      </c>
      <c r="E51" s="4">
        <f t="shared" si="3"/>
        <v>1</v>
      </c>
      <c r="F51" s="4">
        <f t="shared" si="3"/>
        <v>1</v>
      </c>
      <c r="G51" s="4">
        <f t="shared" si="3"/>
        <v>1</v>
      </c>
      <c r="H51" s="4">
        <f t="shared" si="3"/>
        <v>1</v>
      </c>
      <c r="I51" s="4">
        <f t="shared" si="3"/>
        <v>1</v>
      </c>
      <c r="J51" s="4">
        <f t="shared" si="3"/>
        <v>1</v>
      </c>
      <c r="K51" s="4">
        <f t="shared" si="3"/>
        <v>1</v>
      </c>
      <c r="L51" s="4">
        <f t="shared" si="3"/>
        <v>1</v>
      </c>
      <c r="M51" s="4">
        <f t="shared" si="3"/>
        <v>1</v>
      </c>
      <c r="N51" s="4">
        <f t="shared" si="3"/>
        <v>1</v>
      </c>
      <c r="O51" s="3">
        <f t="shared" ref="O51:O74" si="4">IF(SUM(B51:N51)&gt;0,P51,"")</f>
        <v>0</v>
      </c>
      <c r="Q51" s="4"/>
      <c r="R51" s="4"/>
      <c r="S51" s="4"/>
      <c r="T51" s="4"/>
      <c r="U51" s="4"/>
      <c r="V51" s="4"/>
      <c r="W51" s="4"/>
      <c r="X51" s="4"/>
      <c r="Y51" s="4"/>
      <c r="Z51" s="4"/>
    </row>
    <row r="52" spans="2:26" x14ac:dyDescent="0.25">
      <c r="B52" s="4">
        <f t="shared" ref="B52" si="5" xml:space="preserve"> IF(M8&lt;M$14,1,0)</f>
        <v>0</v>
      </c>
      <c r="C52" s="4">
        <f t="shared" ref="C52" si="6" xml:space="preserve"> IF(N8&lt;N$14,1,0)</f>
        <v>0</v>
      </c>
      <c r="D52" s="4">
        <f t="shared" ref="D52" si="7" xml:space="preserve"> IF(O8&lt;O$14,1,0)</f>
        <v>0</v>
      </c>
      <c r="E52" s="4">
        <f t="shared" ref="E52" si="8" xml:space="preserve"> IF(P8&lt;P$14,1,0)</f>
        <v>0</v>
      </c>
      <c r="F52" s="4">
        <f t="shared" ref="F52" si="9" xml:space="preserve"> IF(Q8&lt;Q$14,1,0)</f>
        <v>0</v>
      </c>
      <c r="G52" s="4">
        <f t="shared" ref="G52" si="10" xml:space="preserve"> IF(R8&lt;R$14,1,0)</f>
        <v>0</v>
      </c>
      <c r="H52" s="4">
        <f t="shared" ref="H52" si="11" xml:space="preserve"> IF(S8&lt;S$14,1,0)</f>
        <v>0</v>
      </c>
      <c r="I52" s="4">
        <f t="shared" ref="I52" si="12" xml:space="preserve"> IF(T8&lt;T$14,1,0)</f>
        <v>0</v>
      </c>
      <c r="J52" s="4">
        <f t="shared" ref="J52" si="13" xml:space="preserve"> IF(U8&lt;U$14,1,0)</f>
        <v>0</v>
      </c>
      <c r="K52" s="4">
        <f t="shared" ref="K52" si="14" xml:space="preserve"> IF(V8&lt;V$14,1,0)</f>
        <v>0</v>
      </c>
      <c r="L52" s="4">
        <f t="shared" ref="L52" si="15" xml:space="preserve"> IF(W8&lt;W$14,1,0)</f>
        <v>0</v>
      </c>
      <c r="M52" s="4">
        <f t="shared" ref="M52:N52" si="16" xml:space="preserve"> IF(X8&lt;X$14,1,0)</f>
        <v>0</v>
      </c>
      <c r="N52" s="4">
        <f t="shared" si="16"/>
        <v>0</v>
      </c>
      <c r="O52" s="3" t="str">
        <f t="shared" si="4"/>
        <v/>
      </c>
      <c r="Q52" s="4"/>
      <c r="R52" s="4"/>
      <c r="S52" s="4"/>
      <c r="T52" s="4"/>
      <c r="U52" s="4"/>
      <c r="V52" s="4"/>
      <c r="W52" s="4"/>
      <c r="X52" s="4"/>
      <c r="Y52" s="4"/>
      <c r="Z52" s="4"/>
    </row>
    <row r="53" spans="2:26" x14ac:dyDescent="0.25">
      <c r="B53" s="4">
        <f t="shared" ref="B53" si="17" xml:space="preserve"> IF(M9&lt;M$15,1,0)</f>
        <v>0</v>
      </c>
      <c r="C53" s="4">
        <f t="shared" ref="C53" si="18" xml:space="preserve"> IF(N9&lt;N$15,1,0)</f>
        <v>0</v>
      </c>
      <c r="D53" s="4">
        <f t="shared" ref="D53" si="19" xml:space="preserve"> IF(O9&lt;O$15,1,0)</f>
        <v>0</v>
      </c>
      <c r="E53" s="4">
        <f t="shared" ref="E53" si="20" xml:space="preserve"> IF(P9&lt;P$15,1,0)</f>
        <v>0</v>
      </c>
      <c r="F53" s="4">
        <f t="shared" ref="F53" si="21" xml:space="preserve"> IF(Q9&lt;Q$15,1,0)</f>
        <v>0</v>
      </c>
      <c r="G53" s="4">
        <f t="shared" ref="G53" si="22" xml:space="preserve"> IF(R9&lt;R$15,1,0)</f>
        <v>0</v>
      </c>
      <c r="H53" s="4">
        <f t="shared" ref="H53" si="23" xml:space="preserve"> IF(S9&lt;S$15,1,0)</f>
        <v>0</v>
      </c>
      <c r="I53" s="4">
        <f t="shared" ref="I53" si="24" xml:space="preserve"> IF(T9&lt;T$15,1,0)</f>
        <v>0</v>
      </c>
      <c r="J53" s="4">
        <f t="shared" ref="J53" si="25" xml:space="preserve"> IF(U9&lt;U$15,1,0)</f>
        <v>0</v>
      </c>
      <c r="K53" s="4">
        <f t="shared" ref="K53" si="26" xml:space="preserve"> IF(V9&lt;V$15,1,0)</f>
        <v>0</v>
      </c>
      <c r="L53" s="4">
        <f t="shared" ref="L53" si="27" xml:space="preserve"> IF(W9&lt;W$15,1,0)</f>
        <v>0</v>
      </c>
      <c r="M53" s="4">
        <f t="shared" ref="M53" si="28" xml:space="preserve"> IF(X9&lt;X$15,1,0)</f>
        <v>0</v>
      </c>
      <c r="N53" s="4">
        <f t="shared" ref="N53" si="29" xml:space="preserve"> IF(Y9&lt;Y$15,1,0)</f>
        <v>0</v>
      </c>
      <c r="O53" s="3" t="str">
        <f t="shared" si="4"/>
        <v/>
      </c>
      <c r="Q53" s="4"/>
      <c r="R53" s="4"/>
      <c r="S53" s="4"/>
      <c r="T53" s="4"/>
      <c r="U53" s="4"/>
      <c r="V53" s="4"/>
      <c r="W53" s="4"/>
      <c r="X53" s="4"/>
      <c r="Y53" s="4"/>
      <c r="Z53" s="4"/>
    </row>
    <row r="54" spans="2:26" x14ac:dyDescent="0.25">
      <c r="B54" s="4">
        <f t="shared" ref="B54" si="30" xml:space="preserve"> IF(M10&lt;M$14,1,0)</f>
        <v>1</v>
      </c>
      <c r="C54" s="4">
        <f t="shared" ref="C54" si="31" xml:space="preserve"> IF(N10&lt;N$14,1,0)</f>
        <v>1</v>
      </c>
      <c r="D54" s="4">
        <f t="shared" ref="D54" si="32" xml:space="preserve"> IF(O10&lt;O$14,1,0)</f>
        <v>1</v>
      </c>
      <c r="E54" s="4">
        <f t="shared" ref="E54" si="33" xml:space="preserve"> IF(P10&lt;P$14,1,0)</f>
        <v>1</v>
      </c>
      <c r="F54" s="4">
        <f t="shared" ref="F54" si="34" xml:space="preserve"> IF(Q10&lt;Q$14,1,0)</f>
        <v>1</v>
      </c>
      <c r="G54" s="4">
        <f t="shared" ref="G54" si="35" xml:space="preserve"> IF(R10&lt;R$14,1,0)</f>
        <v>1</v>
      </c>
      <c r="H54" s="4">
        <f t="shared" ref="H54" si="36" xml:space="preserve"> IF(S10&lt;S$14,1,0)</f>
        <v>1</v>
      </c>
      <c r="I54" s="4">
        <f t="shared" ref="I54" si="37" xml:space="preserve"> IF(T10&lt;T$14,1,0)</f>
        <v>1</v>
      </c>
      <c r="J54" s="4">
        <f t="shared" ref="J54" si="38" xml:space="preserve"> IF(U10&lt;U$14,1,0)</f>
        <v>1</v>
      </c>
      <c r="K54" s="4">
        <f t="shared" ref="K54" si="39" xml:space="preserve"> IF(V10&lt;V$14,1,0)</f>
        <v>1</v>
      </c>
      <c r="L54" s="4">
        <f t="shared" ref="L54" si="40" xml:space="preserve"> IF(W10&lt;W$14,1,0)</f>
        <v>1</v>
      </c>
      <c r="M54" s="4">
        <f t="shared" ref="M54:N54" si="41" xml:space="preserve"> IF(X10&lt;X$14,1,0)</f>
        <v>1</v>
      </c>
      <c r="N54" s="4">
        <f t="shared" si="41"/>
        <v>1</v>
      </c>
      <c r="O54" s="3">
        <f t="shared" si="4"/>
        <v>0</v>
      </c>
      <c r="Q54" s="4"/>
      <c r="R54" s="4"/>
      <c r="S54" s="4"/>
      <c r="T54" s="4"/>
      <c r="U54" s="4"/>
      <c r="V54" s="4"/>
      <c r="W54" s="4"/>
      <c r="X54" s="4"/>
      <c r="Y54" s="4"/>
      <c r="Z54" s="4"/>
    </row>
    <row r="55" spans="2:26" x14ac:dyDescent="0.25">
      <c r="B55" s="4">
        <f t="shared" ref="B55" si="42" xml:space="preserve"> IF(M11&lt;M$15,1,0)</f>
        <v>1</v>
      </c>
      <c r="C55" s="4">
        <f t="shared" ref="C55" si="43" xml:space="preserve"> IF(N11&lt;N$15,1,0)</f>
        <v>1</v>
      </c>
      <c r="D55" s="4">
        <f t="shared" ref="D55" si="44" xml:space="preserve"> IF(O11&lt;O$15,1,0)</f>
        <v>1</v>
      </c>
      <c r="E55" s="4">
        <f t="shared" ref="E55" si="45" xml:space="preserve"> IF(P11&lt;P$15,1,0)</f>
        <v>1</v>
      </c>
      <c r="F55" s="4">
        <f t="shared" ref="F55" si="46" xml:space="preserve"> IF(Q11&lt;Q$15,1,0)</f>
        <v>1</v>
      </c>
      <c r="G55" s="4">
        <f t="shared" ref="G55" si="47" xml:space="preserve"> IF(R11&lt;R$15,1,0)</f>
        <v>1</v>
      </c>
      <c r="H55" s="4">
        <f t="shared" ref="H55" si="48" xml:space="preserve"> IF(S11&lt;S$15,1,0)</f>
        <v>1</v>
      </c>
      <c r="I55" s="4">
        <f t="shared" ref="I55" si="49" xml:space="preserve"> IF(T11&lt;T$15,1,0)</f>
        <v>1</v>
      </c>
      <c r="J55" s="4">
        <f t="shared" ref="J55" si="50" xml:space="preserve"> IF(U11&lt;U$15,1,0)</f>
        <v>1</v>
      </c>
      <c r="K55" s="4">
        <f t="shared" ref="K55" si="51" xml:space="preserve"> IF(V11&lt;V$15,1,0)</f>
        <v>1</v>
      </c>
      <c r="L55" s="4">
        <f t="shared" ref="L55" si="52" xml:space="preserve"> IF(W11&lt;W$15,1,0)</f>
        <v>1</v>
      </c>
      <c r="M55" s="4">
        <f t="shared" ref="M55" si="53" xml:space="preserve"> IF(X11&lt;X$15,1,0)</f>
        <v>1</v>
      </c>
      <c r="N55" s="4">
        <f t="shared" ref="N55" si="54" xml:space="preserve"> IF(Y11&lt;Y$15,1,0)</f>
        <v>1</v>
      </c>
      <c r="O55" s="3">
        <f t="shared" si="4"/>
        <v>0</v>
      </c>
      <c r="Q55" s="4"/>
      <c r="R55" s="4"/>
      <c r="S55" s="4"/>
      <c r="T55" s="4"/>
      <c r="U55" s="4"/>
      <c r="V55" s="4"/>
      <c r="W55" s="4"/>
      <c r="X55" s="4"/>
      <c r="Y55" s="4"/>
      <c r="Z55" s="4"/>
    </row>
    <row r="56" spans="2:26" x14ac:dyDescent="0.25">
      <c r="B56" s="4">
        <f t="shared" ref="B56" si="55" xml:space="preserve"> IF(M12&lt;M$14,1,0)</f>
        <v>0</v>
      </c>
      <c r="C56" s="4">
        <f t="shared" ref="C56" si="56" xml:space="preserve"> IF(N12&lt;N$14,1,0)</f>
        <v>0</v>
      </c>
      <c r="D56" s="4">
        <f t="shared" ref="D56" si="57" xml:space="preserve"> IF(O12&lt;O$14,1,0)</f>
        <v>0</v>
      </c>
      <c r="E56" s="4">
        <f t="shared" ref="E56" si="58" xml:space="preserve"> IF(P12&lt;P$14,1,0)</f>
        <v>0</v>
      </c>
      <c r="F56" s="4">
        <f t="shared" ref="F56" si="59" xml:space="preserve"> IF(Q12&lt;Q$14,1,0)</f>
        <v>0</v>
      </c>
      <c r="G56" s="4">
        <f t="shared" ref="G56" si="60" xml:space="preserve"> IF(R12&lt;R$14,1,0)</f>
        <v>0</v>
      </c>
      <c r="H56" s="4">
        <f t="shared" ref="H56" si="61" xml:space="preserve"> IF(S12&lt;S$14,1,0)</f>
        <v>0</v>
      </c>
      <c r="I56" s="4">
        <f t="shared" ref="I56" si="62" xml:space="preserve"> IF(T12&lt;T$14,1,0)</f>
        <v>0</v>
      </c>
      <c r="J56" s="4">
        <f t="shared" ref="J56" si="63" xml:space="preserve"> IF(U12&lt;U$14,1,0)</f>
        <v>0</v>
      </c>
      <c r="K56" s="4">
        <f t="shared" ref="K56" si="64" xml:space="preserve"> IF(V12&lt;V$14,1,0)</f>
        <v>0</v>
      </c>
      <c r="L56" s="4">
        <f t="shared" ref="L56" si="65" xml:space="preserve"> IF(W12&lt;W$14,1,0)</f>
        <v>0</v>
      </c>
      <c r="M56" s="4">
        <f t="shared" ref="M56:N56" si="66" xml:space="preserve"> IF(X12&lt;X$14,1,0)</f>
        <v>0</v>
      </c>
      <c r="N56" s="4">
        <f t="shared" si="66"/>
        <v>0</v>
      </c>
      <c r="O56" s="3" t="str">
        <f t="shared" si="4"/>
        <v/>
      </c>
      <c r="Q56" s="4"/>
      <c r="R56" s="4"/>
      <c r="S56" s="4"/>
      <c r="T56" s="4"/>
      <c r="U56" s="4"/>
      <c r="V56" s="4"/>
      <c r="W56" s="4"/>
      <c r="X56" s="4"/>
      <c r="Y56" s="4"/>
      <c r="Z56" s="4"/>
    </row>
    <row r="57" spans="2:26" x14ac:dyDescent="0.25">
      <c r="B57" s="4">
        <f t="shared" ref="B57" si="67" xml:space="preserve"> IF(M13&lt;M$15,1,0)</f>
        <v>0</v>
      </c>
      <c r="C57" s="4">
        <f t="shared" ref="C57" si="68" xml:space="preserve"> IF(N13&lt;N$15,1,0)</f>
        <v>0</v>
      </c>
      <c r="D57" s="4">
        <f t="shared" ref="D57" si="69" xml:space="preserve"> IF(O13&lt;O$15,1,0)</f>
        <v>0</v>
      </c>
      <c r="E57" s="4">
        <f t="shared" ref="E57" si="70" xml:space="preserve"> IF(P13&lt;P$15,1,0)</f>
        <v>0</v>
      </c>
      <c r="F57" s="4">
        <f t="shared" ref="F57" si="71" xml:space="preserve"> IF(Q13&lt;Q$15,1,0)</f>
        <v>0</v>
      </c>
      <c r="G57" s="4">
        <f t="shared" ref="G57" si="72" xml:space="preserve"> IF(R13&lt;R$15,1,0)</f>
        <v>0</v>
      </c>
      <c r="H57" s="4">
        <f t="shared" ref="H57" si="73" xml:space="preserve"> IF(S13&lt;S$15,1,0)</f>
        <v>0</v>
      </c>
      <c r="I57" s="4">
        <f t="shared" ref="I57" si="74" xml:space="preserve"> IF(T13&lt;T$15,1,0)</f>
        <v>0</v>
      </c>
      <c r="J57" s="4">
        <f t="shared" ref="J57" si="75" xml:space="preserve"> IF(U13&lt;U$15,1,0)</f>
        <v>0</v>
      </c>
      <c r="K57" s="4">
        <f t="shared" ref="K57" si="76" xml:space="preserve"> IF(V13&lt;V$15,1,0)</f>
        <v>0</v>
      </c>
      <c r="L57" s="4">
        <f t="shared" ref="L57" si="77" xml:space="preserve"> IF(W13&lt;W$15,1,0)</f>
        <v>0</v>
      </c>
      <c r="M57" s="4">
        <f t="shared" ref="M57" si="78" xml:space="preserve"> IF(X13&lt;X$15,1,0)</f>
        <v>0</v>
      </c>
      <c r="N57" s="4">
        <f t="shared" ref="N57" si="79" xml:space="preserve"> IF(Y13&lt;Y$15,1,0)</f>
        <v>0</v>
      </c>
      <c r="O57" s="3" t="str">
        <f t="shared" si="4"/>
        <v/>
      </c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2:26" x14ac:dyDescent="0.25"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3" t="str">
        <f t="shared" si="4"/>
        <v/>
      </c>
      <c r="Q58" s="4"/>
      <c r="R58" s="4"/>
      <c r="S58" s="4"/>
      <c r="T58" s="4"/>
      <c r="U58" s="4"/>
      <c r="V58" s="4"/>
      <c r="W58" s="4"/>
      <c r="X58" s="4"/>
      <c r="Y58" s="4"/>
      <c r="Z58" s="4"/>
    </row>
    <row r="59" spans="2:26" x14ac:dyDescent="0.25"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3" t="str">
        <f t="shared" si="4"/>
        <v/>
      </c>
      <c r="Q59" s="4"/>
      <c r="R59" s="4"/>
      <c r="S59" s="4"/>
      <c r="T59" s="4"/>
      <c r="U59" s="4"/>
      <c r="V59" s="4"/>
      <c r="W59" s="4"/>
      <c r="X59" s="4"/>
      <c r="Y59" s="4"/>
      <c r="Z59" s="4"/>
    </row>
    <row r="60" spans="2:26" x14ac:dyDescent="0.25">
      <c r="B60" s="4">
        <f t="shared" ref="B60" si="80" xml:space="preserve"> IF(M16&lt;M$14,1,0)</f>
        <v>0</v>
      </c>
      <c r="C60" s="4">
        <f t="shared" ref="C60" si="81" xml:space="preserve"> IF(N16&lt;N$14,1,0)</f>
        <v>0</v>
      </c>
      <c r="D60" s="4">
        <f t="shared" ref="D60" si="82" xml:space="preserve"> IF(O16&lt;O$14,1,0)</f>
        <v>0</v>
      </c>
      <c r="E60" s="4">
        <f t="shared" ref="E60" si="83" xml:space="preserve"> IF(P16&lt;P$14,1,0)</f>
        <v>0</v>
      </c>
      <c r="F60" s="4">
        <f t="shared" ref="F60" si="84" xml:space="preserve"> IF(Q16&lt;Q$14,1,0)</f>
        <v>0</v>
      </c>
      <c r="G60" s="4">
        <f t="shared" ref="G60" si="85" xml:space="preserve"> IF(R16&lt;R$14,1,0)</f>
        <v>0</v>
      </c>
      <c r="H60" s="4">
        <f t="shared" ref="H60" si="86" xml:space="preserve"> IF(S16&lt;S$14,1,0)</f>
        <v>0</v>
      </c>
      <c r="I60" s="4">
        <f t="shared" ref="I60" si="87" xml:space="preserve"> IF(T16&lt;T$14,1,0)</f>
        <v>0</v>
      </c>
      <c r="J60" s="4">
        <f t="shared" ref="J60" si="88" xml:space="preserve"> IF(U16&lt;U$14,1,0)</f>
        <v>0</v>
      </c>
      <c r="K60" s="4">
        <f t="shared" ref="K60" si="89" xml:space="preserve"> IF(V16&lt;V$14,1,0)</f>
        <v>0</v>
      </c>
      <c r="L60" s="4">
        <f t="shared" ref="L60" si="90" xml:space="preserve"> IF(W16&lt;W$14,1,0)</f>
        <v>0</v>
      </c>
      <c r="M60" s="4">
        <f t="shared" ref="M60:N60" si="91" xml:space="preserve"> IF(X16&lt;X$14,1,0)</f>
        <v>0</v>
      </c>
      <c r="N60" s="4">
        <f t="shared" si="91"/>
        <v>0</v>
      </c>
      <c r="O60" s="3" t="str">
        <f t="shared" si="4"/>
        <v/>
      </c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2:26" x14ac:dyDescent="0.25">
      <c r="B61" s="4">
        <f t="shared" ref="B61" si="92" xml:space="preserve"> IF(M17&lt;M$15,1,0)</f>
        <v>0</v>
      </c>
      <c r="C61" s="4">
        <f t="shared" ref="C61" si="93" xml:space="preserve"> IF(N17&lt;N$15,1,0)</f>
        <v>0</v>
      </c>
      <c r="D61" s="4">
        <f t="shared" ref="D61" si="94" xml:space="preserve"> IF(O17&lt;O$15,1,0)</f>
        <v>0</v>
      </c>
      <c r="E61" s="4">
        <f t="shared" ref="E61" si="95" xml:space="preserve"> IF(P17&lt;P$15,1,0)</f>
        <v>0</v>
      </c>
      <c r="F61" s="4">
        <f t="shared" ref="F61" si="96" xml:space="preserve"> IF(Q17&lt;Q$15,1,0)</f>
        <v>0</v>
      </c>
      <c r="G61" s="4">
        <f t="shared" ref="G61" si="97" xml:space="preserve"> IF(R17&lt;R$15,1,0)</f>
        <v>0</v>
      </c>
      <c r="H61" s="4">
        <f t="shared" ref="H61" si="98" xml:space="preserve"> IF(S17&lt;S$15,1,0)</f>
        <v>0</v>
      </c>
      <c r="I61" s="4">
        <f t="shared" ref="I61" si="99" xml:space="preserve"> IF(T17&lt;T$15,1,0)</f>
        <v>0</v>
      </c>
      <c r="J61" s="4">
        <f t="shared" ref="J61" si="100" xml:space="preserve"> IF(U17&lt;U$15,1,0)</f>
        <v>0</v>
      </c>
      <c r="K61" s="4">
        <f t="shared" ref="K61" si="101" xml:space="preserve"> IF(V17&lt;V$15,1,0)</f>
        <v>0</v>
      </c>
      <c r="L61" s="4">
        <f t="shared" ref="L61" si="102" xml:space="preserve"> IF(W17&lt;W$15,1,0)</f>
        <v>0</v>
      </c>
      <c r="M61" s="4">
        <f t="shared" ref="M61" si="103" xml:space="preserve"> IF(X17&lt;X$15,1,0)</f>
        <v>0</v>
      </c>
      <c r="N61" s="4">
        <f t="shared" ref="N61" si="104" xml:space="preserve"> IF(Y17&lt;Y$15,1,0)</f>
        <v>0</v>
      </c>
      <c r="O61" s="3" t="str">
        <f t="shared" si="4"/>
        <v/>
      </c>
      <c r="Q61" s="4"/>
      <c r="R61" s="4"/>
      <c r="S61" s="4"/>
      <c r="T61" s="4"/>
      <c r="U61" s="4"/>
      <c r="V61" s="4"/>
      <c r="W61" s="4"/>
      <c r="X61" s="4"/>
      <c r="Y61" s="4"/>
      <c r="Z61" s="4"/>
    </row>
    <row r="62" spans="2:26" x14ac:dyDescent="0.25">
      <c r="B62" s="4">
        <f t="shared" ref="B62" si="105" xml:space="preserve"> IF(M18&lt;M$14,1,0)</f>
        <v>0</v>
      </c>
      <c r="C62" s="4">
        <f t="shared" ref="C62" si="106" xml:space="preserve"> IF(N18&lt;N$14,1,0)</f>
        <v>0</v>
      </c>
      <c r="D62" s="4">
        <f t="shared" ref="D62" si="107" xml:space="preserve"> IF(O18&lt;O$14,1,0)</f>
        <v>0</v>
      </c>
      <c r="E62" s="4">
        <f t="shared" ref="E62" si="108" xml:space="preserve"> IF(P18&lt;P$14,1,0)</f>
        <v>0</v>
      </c>
      <c r="F62" s="4">
        <f t="shared" ref="F62" si="109" xml:space="preserve"> IF(Q18&lt;Q$14,1,0)</f>
        <v>0</v>
      </c>
      <c r="G62" s="4">
        <f t="shared" ref="G62" si="110" xml:space="preserve"> IF(R18&lt;R$14,1,0)</f>
        <v>0</v>
      </c>
      <c r="H62" s="4">
        <f t="shared" ref="H62" si="111" xml:space="preserve"> IF(S18&lt;S$14,1,0)</f>
        <v>0</v>
      </c>
      <c r="I62" s="4">
        <f t="shared" ref="I62" si="112" xml:space="preserve"> IF(T18&lt;T$14,1,0)</f>
        <v>0</v>
      </c>
      <c r="J62" s="4">
        <f t="shared" ref="J62" si="113" xml:space="preserve"> IF(U18&lt;U$14,1,0)</f>
        <v>0</v>
      </c>
      <c r="K62" s="4">
        <f t="shared" ref="K62" si="114" xml:space="preserve"> IF(V18&lt;V$14,1,0)</f>
        <v>0</v>
      </c>
      <c r="L62" s="4">
        <f t="shared" ref="L62" si="115" xml:space="preserve"> IF(W18&lt;W$14,1,0)</f>
        <v>0</v>
      </c>
      <c r="M62" s="4">
        <f t="shared" ref="M62:N62" si="116" xml:space="preserve"> IF(X18&lt;X$14,1,0)</f>
        <v>0</v>
      </c>
      <c r="N62" s="4">
        <f t="shared" si="116"/>
        <v>0</v>
      </c>
      <c r="O62" s="3" t="str">
        <f t="shared" si="4"/>
        <v/>
      </c>
      <c r="Q62" s="4"/>
      <c r="R62" s="4"/>
      <c r="S62" s="4"/>
      <c r="T62" s="4"/>
      <c r="U62" s="4"/>
      <c r="V62" s="4"/>
      <c r="W62" s="4"/>
      <c r="X62" s="4"/>
      <c r="Y62" s="4"/>
      <c r="Z62" s="4"/>
    </row>
    <row r="63" spans="2:26" x14ac:dyDescent="0.25">
      <c r="B63" s="4">
        <f t="shared" ref="B63" si="117" xml:space="preserve"> IF(M19&lt;M$15,1,0)</f>
        <v>0</v>
      </c>
      <c r="C63" s="4">
        <f t="shared" ref="C63" si="118" xml:space="preserve"> IF(N19&lt;N$15,1,0)</f>
        <v>0</v>
      </c>
      <c r="D63" s="4">
        <f t="shared" ref="D63" si="119" xml:space="preserve"> IF(O19&lt;O$15,1,0)</f>
        <v>0</v>
      </c>
      <c r="E63" s="4">
        <f t="shared" ref="E63" si="120" xml:space="preserve"> IF(P19&lt;P$15,1,0)</f>
        <v>0</v>
      </c>
      <c r="F63" s="4">
        <f t="shared" ref="F63" si="121" xml:space="preserve"> IF(Q19&lt;Q$15,1,0)</f>
        <v>0</v>
      </c>
      <c r="G63" s="4">
        <f t="shared" ref="G63" si="122" xml:space="preserve"> IF(R19&lt;R$15,1,0)</f>
        <v>0</v>
      </c>
      <c r="H63" s="4">
        <f t="shared" ref="H63" si="123" xml:space="preserve"> IF(S19&lt;S$15,1,0)</f>
        <v>0</v>
      </c>
      <c r="I63" s="4">
        <f t="shared" ref="I63" si="124" xml:space="preserve"> IF(T19&lt;T$15,1,0)</f>
        <v>0</v>
      </c>
      <c r="J63" s="4">
        <f t="shared" ref="J63" si="125" xml:space="preserve"> IF(U19&lt;U$15,1,0)</f>
        <v>0</v>
      </c>
      <c r="K63" s="4">
        <f t="shared" ref="K63" si="126" xml:space="preserve"> IF(V19&lt;V$15,1,0)</f>
        <v>0</v>
      </c>
      <c r="L63" s="4">
        <f t="shared" ref="L63" si="127" xml:space="preserve"> IF(W19&lt;W$15,1,0)</f>
        <v>0</v>
      </c>
      <c r="M63" s="4">
        <f t="shared" ref="M63" si="128" xml:space="preserve"> IF(X19&lt;X$15,1,0)</f>
        <v>0</v>
      </c>
      <c r="N63" s="4">
        <f t="shared" ref="N63" si="129" xml:space="preserve"> IF(Y19&lt;Y$15,1,0)</f>
        <v>0</v>
      </c>
      <c r="O63" s="3" t="str">
        <f t="shared" si="4"/>
        <v/>
      </c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2:26" x14ac:dyDescent="0.25">
      <c r="B64" s="4">
        <f t="shared" ref="B64" si="130" xml:space="preserve"> IF(M20&lt;M$14,1,0)</f>
        <v>0</v>
      </c>
      <c r="C64" s="4">
        <f t="shared" ref="C64" si="131" xml:space="preserve"> IF(N20&lt;N$14,1,0)</f>
        <v>0</v>
      </c>
      <c r="D64" s="4">
        <f t="shared" ref="D64" si="132" xml:space="preserve"> IF(O20&lt;O$14,1,0)</f>
        <v>0</v>
      </c>
      <c r="E64" s="4">
        <f t="shared" ref="E64" si="133" xml:space="preserve"> IF(P20&lt;P$14,1,0)</f>
        <v>0</v>
      </c>
      <c r="F64" s="4">
        <f t="shared" ref="F64" si="134" xml:space="preserve"> IF(Q20&lt;Q$14,1,0)</f>
        <v>0</v>
      </c>
      <c r="G64" s="4">
        <f t="shared" ref="G64" si="135" xml:space="preserve"> IF(R20&lt;R$14,1,0)</f>
        <v>0</v>
      </c>
      <c r="H64" s="4">
        <f t="shared" ref="H64" si="136" xml:space="preserve"> IF(S20&lt;S$14,1,0)</f>
        <v>0</v>
      </c>
      <c r="I64" s="4">
        <f t="shared" ref="I64" si="137" xml:space="preserve"> IF(T20&lt;T$14,1,0)</f>
        <v>0</v>
      </c>
      <c r="J64" s="4">
        <f t="shared" ref="J64" si="138" xml:space="preserve"> IF(U20&lt;U$14,1,0)</f>
        <v>0</v>
      </c>
      <c r="K64" s="4">
        <f t="shared" ref="K64" si="139" xml:space="preserve"> IF(V20&lt;V$14,1,0)</f>
        <v>0</v>
      </c>
      <c r="L64" s="4">
        <f t="shared" ref="L64" si="140" xml:space="preserve"> IF(W20&lt;W$14,1,0)</f>
        <v>0</v>
      </c>
      <c r="M64" s="4">
        <f t="shared" ref="M64:N64" si="141" xml:space="preserve"> IF(X20&lt;X$14,1,0)</f>
        <v>0</v>
      </c>
      <c r="N64" s="4">
        <f t="shared" si="141"/>
        <v>0</v>
      </c>
      <c r="O64" s="3" t="str">
        <f t="shared" si="4"/>
        <v/>
      </c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2:59" x14ac:dyDescent="0.25">
      <c r="B65" s="4">
        <f t="shared" ref="B65" si="142" xml:space="preserve"> IF(M21&lt;M$15,1,0)</f>
        <v>0</v>
      </c>
      <c r="C65" s="4">
        <f t="shared" ref="C65" si="143" xml:space="preserve"> IF(N21&lt;N$15,1,0)</f>
        <v>0</v>
      </c>
      <c r="D65" s="4">
        <f t="shared" ref="D65" si="144" xml:space="preserve"> IF(O21&lt;O$15,1,0)</f>
        <v>0</v>
      </c>
      <c r="E65" s="4">
        <f t="shared" ref="E65" si="145" xml:space="preserve"> IF(P21&lt;P$15,1,0)</f>
        <v>0</v>
      </c>
      <c r="F65" s="4">
        <f t="shared" ref="F65" si="146" xml:space="preserve"> IF(Q21&lt;Q$15,1,0)</f>
        <v>0</v>
      </c>
      <c r="G65" s="4">
        <f t="shared" ref="G65" si="147" xml:space="preserve"> IF(R21&lt;R$15,1,0)</f>
        <v>0</v>
      </c>
      <c r="H65" s="4">
        <f t="shared" ref="H65" si="148" xml:space="preserve"> IF(S21&lt;S$15,1,0)</f>
        <v>0</v>
      </c>
      <c r="I65" s="4">
        <f t="shared" ref="I65" si="149" xml:space="preserve"> IF(T21&lt;T$15,1,0)</f>
        <v>0</v>
      </c>
      <c r="J65" s="4">
        <f t="shared" ref="J65" si="150" xml:space="preserve"> IF(U21&lt;U$15,1,0)</f>
        <v>0</v>
      </c>
      <c r="K65" s="4">
        <f t="shared" ref="K65" si="151" xml:space="preserve"> IF(V21&lt;V$15,1,0)</f>
        <v>0</v>
      </c>
      <c r="L65" s="4">
        <f t="shared" ref="L65" si="152" xml:space="preserve"> IF(W21&lt;W$15,1,0)</f>
        <v>0</v>
      </c>
      <c r="M65" s="4">
        <f t="shared" ref="M65" si="153" xml:space="preserve"> IF(X21&lt;X$15,1,0)</f>
        <v>0</v>
      </c>
      <c r="N65" s="4">
        <f t="shared" ref="N65" si="154" xml:space="preserve"> IF(Y21&lt;Y$15,1,0)</f>
        <v>0</v>
      </c>
      <c r="O65" s="3" t="str">
        <f t="shared" si="4"/>
        <v/>
      </c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2:59" x14ac:dyDescent="0.25">
      <c r="B66" s="4">
        <f t="shared" ref="B66" si="155" xml:space="preserve"> IF(M22&lt;M$14,1,0)</f>
        <v>0</v>
      </c>
      <c r="C66" s="4">
        <f t="shared" ref="C66" si="156" xml:space="preserve"> IF(N22&lt;N$14,1,0)</f>
        <v>0</v>
      </c>
      <c r="D66" s="4">
        <f t="shared" ref="D66" si="157" xml:space="preserve"> IF(O22&lt;O$14,1,0)</f>
        <v>0</v>
      </c>
      <c r="E66" s="4">
        <f t="shared" ref="E66" si="158" xml:space="preserve"> IF(P22&lt;P$14,1,0)</f>
        <v>0</v>
      </c>
      <c r="F66" s="4">
        <f t="shared" ref="F66" si="159" xml:space="preserve"> IF(Q22&lt;Q$14,1,0)</f>
        <v>0</v>
      </c>
      <c r="G66" s="4">
        <f t="shared" ref="G66" si="160" xml:space="preserve"> IF(R22&lt;R$14,1,0)</f>
        <v>0</v>
      </c>
      <c r="H66" s="4">
        <f t="shared" ref="H66" si="161" xml:space="preserve"> IF(S22&lt;S$14,1,0)</f>
        <v>0</v>
      </c>
      <c r="I66" s="4">
        <f t="shared" ref="I66" si="162" xml:space="preserve"> IF(T22&lt;T$14,1,0)</f>
        <v>0</v>
      </c>
      <c r="J66" s="4">
        <f t="shared" ref="J66" si="163" xml:space="preserve"> IF(U22&lt;U$14,1,0)</f>
        <v>0</v>
      </c>
      <c r="K66" s="4">
        <f t="shared" ref="K66" si="164" xml:space="preserve"> IF(V22&lt;V$14,1,0)</f>
        <v>0</v>
      </c>
      <c r="L66" s="4">
        <f t="shared" ref="L66" si="165" xml:space="preserve"> IF(W22&lt;W$14,1,0)</f>
        <v>0</v>
      </c>
      <c r="M66" s="4">
        <f t="shared" ref="M66:N66" si="166" xml:space="preserve"> IF(X22&lt;X$14,1,0)</f>
        <v>0</v>
      </c>
      <c r="N66" s="4">
        <f t="shared" si="166"/>
        <v>0</v>
      </c>
      <c r="O66" s="3" t="str">
        <f t="shared" si="4"/>
        <v/>
      </c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2:59" x14ac:dyDescent="0.25">
      <c r="B67" s="4">
        <f t="shared" ref="B67" si="167" xml:space="preserve"> IF(M23&lt;M$15,1,0)</f>
        <v>0</v>
      </c>
      <c r="C67" s="4">
        <f t="shared" ref="C67" si="168" xml:space="preserve"> IF(N23&lt;N$15,1,0)</f>
        <v>0</v>
      </c>
      <c r="D67" s="4">
        <f t="shared" ref="D67" si="169" xml:space="preserve"> IF(O23&lt;O$15,1,0)</f>
        <v>0</v>
      </c>
      <c r="E67" s="4">
        <f t="shared" ref="E67" si="170" xml:space="preserve"> IF(P23&lt;P$15,1,0)</f>
        <v>0</v>
      </c>
      <c r="F67" s="4">
        <f t="shared" ref="F67" si="171" xml:space="preserve"> IF(Q23&lt;Q$15,1,0)</f>
        <v>0</v>
      </c>
      <c r="G67" s="4">
        <f t="shared" ref="G67" si="172" xml:space="preserve"> IF(R23&lt;R$15,1,0)</f>
        <v>0</v>
      </c>
      <c r="H67" s="4">
        <f t="shared" ref="H67" si="173" xml:space="preserve"> IF(S23&lt;S$15,1,0)</f>
        <v>0</v>
      </c>
      <c r="I67" s="4">
        <f t="shared" ref="I67" si="174" xml:space="preserve"> IF(T23&lt;T$15,1,0)</f>
        <v>0</v>
      </c>
      <c r="J67" s="4">
        <f t="shared" ref="J67" si="175" xml:space="preserve"> IF(U23&lt;U$15,1,0)</f>
        <v>0</v>
      </c>
      <c r="K67" s="4">
        <f t="shared" ref="K67" si="176" xml:space="preserve"> IF(V23&lt;V$15,1,0)</f>
        <v>0</v>
      </c>
      <c r="L67" s="4">
        <f t="shared" ref="L67" si="177" xml:space="preserve"> IF(W23&lt;W$15,1,0)</f>
        <v>0</v>
      </c>
      <c r="M67" s="4">
        <f t="shared" ref="M67" si="178" xml:space="preserve"> IF(X23&lt;X$15,1,0)</f>
        <v>0</v>
      </c>
      <c r="N67" s="4">
        <f t="shared" ref="N67" si="179" xml:space="preserve"> IF(Y23&lt;Y$15,1,0)</f>
        <v>0</v>
      </c>
      <c r="O67" s="3" t="str">
        <f t="shared" si="4"/>
        <v/>
      </c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2:59" x14ac:dyDescent="0.25">
      <c r="B68" s="4">
        <f t="shared" ref="B68" si="180" xml:space="preserve"> IF(M24&lt;M$14,1,0)</f>
        <v>0</v>
      </c>
      <c r="C68" s="4">
        <f t="shared" ref="C68" si="181" xml:space="preserve"> IF(N24&lt;N$14,1,0)</f>
        <v>0</v>
      </c>
      <c r="D68" s="4">
        <f t="shared" ref="D68" si="182" xml:space="preserve"> IF(O24&lt;O$14,1,0)</f>
        <v>0</v>
      </c>
      <c r="E68" s="4">
        <f t="shared" ref="E68" si="183" xml:space="preserve"> IF(P24&lt;P$14,1,0)</f>
        <v>0</v>
      </c>
      <c r="F68" s="4">
        <f t="shared" ref="F68" si="184" xml:space="preserve"> IF(Q24&lt;Q$14,1,0)</f>
        <v>0</v>
      </c>
      <c r="G68" s="4">
        <f t="shared" ref="G68" si="185" xml:space="preserve"> IF(R24&lt;R$14,1,0)</f>
        <v>0</v>
      </c>
      <c r="H68" s="4">
        <f t="shared" ref="H68" si="186" xml:space="preserve"> IF(S24&lt;S$14,1,0)</f>
        <v>0</v>
      </c>
      <c r="I68" s="4">
        <f t="shared" ref="I68" si="187" xml:space="preserve"> IF(T24&lt;T$14,1,0)</f>
        <v>0</v>
      </c>
      <c r="J68" s="4">
        <f t="shared" ref="J68" si="188" xml:space="preserve"> IF(U24&lt;U$14,1,0)</f>
        <v>0</v>
      </c>
      <c r="K68" s="4">
        <f t="shared" ref="K68" si="189" xml:space="preserve"> IF(V24&lt;V$14,1,0)</f>
        <v>0</v>
      </c>
      <c r="L68" s="4">
        <f t="shared" ref="L68" si="190" xml:space="preserve"> IF(W24&lt;W$14,1,0)</f>
        <v>0</v>
      </c>
      <c r="M68" s="4">
        <f t="shared" ref="M68:N68" si="191" xml:space="preserve"> IF(X24&lt;X$14,1,0)</f>
        <v>0</v>
      </c>
      <c r="N68" s="4">
        <f t="shared" si="191"/>
        <v>0</v>
      </c>
      <c r="O68" s="3" t="str">
        <f t="shared" si="4"/>
        <v/>
      </c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2:59" x14ac:dyDescent="0.25">
      <c r="B69" s="4">
        <f t="shared" ref="B69" si="192" xml:space="preserve"> IF(M25&lt;M$15,1,0)</f>
        <v>0</v>
      </c>
      <c r="C69" s="4">
        <f t="shared" ref="C69" si="193" xml:space="preserve"> IF(N25&lt;N$15,1,0)</f>
        <v>0</v>
      </c>
      <c r="D69" s="4">
        <f t="shared" ref="D69" si="194" xml:space="preserve"> IF(O25&lt;O$15,1,0)</f>
        <v>0</v>
      </c>
      <c r="E69" s="4">
        <f t="shared" ref="E69" si="195" xml:space="preserve"> IF(P25&lt;P$15,1,0)</f>
        <v>0</v>
      </c>
      <c r="F69" s="4">
        <f t="shared" ref="F69" si="196" xml:space="preserve"> IF(Q25&lt;Q$15,1,0)</f>
        <v>0</v>
      </c>
      <c r="G69" s="4">
        <f t="shared" ref="G69" si="197" xml:space="preserve"> IF(R25&lt;R$15,1,0)</f>
        <v>0</v>
      </c>
      <c r="H69" s="4">
        <f t="shared" ref="H69" si="198" xml:space="preserve"> IF(S25&lt;S$15,1,0)</f>
        <v>0</v>
      </c>
      <c r="I69" s="4">
        <f t="shared" ref="I69" si="199" xml:space="preserve"> IF(T25&lt;T$15,1,0)</f>
        <v>0</v>
      </c>
      <c r="J69" s="4">
        <f t="shared" ref="J69" si="200" xml:space="preserve"> IF(U25&lt;U$15,1,0)</f>
        <v>0</v>
      </c>
      <c r="K69" s="4">
        <f t="shared" ref="K69" si="201" xml:space="preserve"> IF(V25&lt;V$15,1,0)</f>
        <v>0</v>
      </c>
      <c r="L69" s="4">
        <f t="shared" ref="L69" si="202" xml:space="preserve"> IF(W25&lt;W$15,1,0)</f>
        <v>0</v>
      </c>
      <c r="M69" s="4">
        <f t="shared" ref="M69" si="203" xml:space="preserve"> IF(X25&lt;X$15,1,0)</f>
        <v>0</v>
      </c>
      <c r="N69" s="4">
        <f t="shared" ref="N69" si="204" xml:space="preserve"> IF(Y25&lt;Y$15,1,0)</f>
        <v>0</v>
      </c>
      <c r="O69" s="3" t="str">
        <f t="shared" si="4"/>
        <v/>
      </c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2:59" x14ac:dyDescent="0.25">
      <c r="B70" s="4">
        <f t="shared" ref="B70" si="205" xml:space="preserve"> IF(M26&lt;M$14,1,0)</f>
        <v>0</v>
      </c>
      <c r="C70" s="4">
        <f t="shared" ref="C70" si="206" xml:space="preserve"> IF(N26&lt;N$14,1,0)</f>
        <v>0</v>
      </c>
      <c r="D70" s="4">
        <f t="shared" ref="D70" si="207" xml:space="preserve"> IF(O26&lt;O$14,1,0)</f>
        <v>0</v>
      </c>
      <c r="E70" s="4">
        <f t="shared" ref="E70" si="208" xml:space="preserve"> IF(P26&lt;P$14,1,0)</f>
        <v>0</v>
      </c>
      <c r="F70" s="4">
        <f t="shared" ref="F70" si="209" xml:space="preserve"> IF(Q26&lt;Q$14,1,0)</f>
        <v>0</v>
      </c>
      <c r="G70" s="4">
        <f t="shared" ref="G70" si="210" xml:space="preserve"> IF(R26&lt;R$14,1,0)</f>
        <v>0</v>
      </c>
      <c r="H70" s="4">
        <f t="shared" ref="H70" si="211" xml:space="preserve"> IF(S26&lt;S$14,1,0)</f>
        <v>0</v>
      </c>
      <c r="I70" s="4">
        <f t="shared" ref="I70" si="212" xml:space="preserve"> IF(T26&lt;T$14,1,0)</f>
        <v>0</v>
      </c>
      <c r="J70" s="4">
        <f t="shared" ref="J70" si="213" xml:space="preserve"> IF(U26&lt;U$14,1,0)</f>
        <v>0</v>
      </c>
      <c r="K70" s="4">
        <f t="shared" ref="K70" si="214" xml:space="preserve"> IF(V26&lt;V$14,1,0)</f>
        <v>0</v>
      </c>
      <c r="L70" s="4">
        <f t="shared" ref="L70" si="215" xml:space="preserve"> IF(W26&lt;W$14,1,0)</f>
        <v>0</v>
      </c>
      <c r="M70" s="4">
        <f t="shared" ref="M70:N70" si="216" xml:space="preserve"> IF(X26&lt;X$14,1,0)</f>
        <v>0</v>
      </c>
      <c r="N70" s="4">
        <f t="shared" si="216"/>
        <v>0</v>
      </c>
      <c r="O70" s="3" t="str">
        <f t="shared" si="4"/>
        <v/>
      </c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2:59" x14ac:dyDescent="0.25">
      <c r="B71" s="4">
        <f t="shared" ref="B71" si="217" xml:space="preserve"> IF(M27&lt;M$15,1,0)</f>
        <v>0</v>
      </c>
      <c r="C71" s="4">
        <f t="shared" ref="C71" si="218" xml:space="preserve"> IF(N27&lt;N$15,1,0)</f>
        <v>0</v>
      </c>
      <c r="D71" s="4">
        <f t="shared" ref="D71" si="219" xml:space="preserve"> IF(O27&lt;O$15,1,0)</f>
        <v>0</v>
      </c>
      <c r="E71" s="4">
        <f t="shared" ref="E71" si="220" xml:space="preserve"> IF(P27&lt;P$15,1,0)</f>
        <v>0</v>
      </c>
      <c r="F71" s="4">
        <f t="shared" ref="F71" si="221" xml:space="preserve"> IF(Q27&lt;Q$15,1,0)</f>
        <v>0</v>
      </c>
      <c r="G71" s="4">
        <f t="shared" ref="G71" si="222" xml:space="preserve"> IF(R27&lt;R$15,1,0)</f>
        <v>0</v>
      </c>
      <c r="H71" s="4">
        <f t="shared" ref="H71" si="223" xml:space="preserve"> IF(S27&lt;S$15,1,0)</f>
        <v>0</v>
      </c>
      <c r="I71" s="4">
        <f t="shared" ref="I71" si="224" xml:space="preserve"> IF(T27&lt;T$15,1,0)</f>
        <v>0</v>
      </c>
      <c r="J71" s="4">
        <f t="shared" ref="J71" si="225" xml:space="preserve"> IF(U27&lt;U$15,1,0)</f>
        <v>0</v>
      </c>
      <c r="K71" s="4">
        <f t="shared" ref="K71" si="226" xml:space="preserve"> IF(V27&lt;V$15,1,0)</f>
        <v>0</v>
      </c>
      <c r="L71" s="4">
        <f t="shared" ref="L71" si="227" xml:space="preserve"> IF(W27&lt;W$15,1,0)</f>
        <v>0</v>
      </c>
      <c r="M71" s="4">
        <f t="shared" ref="M71" si="228" xml:space="preserve"> IF(X27&lt;X$15,1,0)</f>
        <v>0</v>
      </c>
      <c r="N71" s="4">
        <f t="shared" ref="N71" si="229" xml:space="preserve"> IF(Y27&lt;Y$15,1,0)</f>
        <v>0</v>
      </c>
      <c r="O71" s="3" t="str">
        <f t="shared" si="4"/>
        <v/>
      </c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2:59" x14ac:dyDescent="0.25">
      <c r="B72" s="4">
        <f t="shared" ref="B72" si="230" xml:space="preserve"> IF(M28&lt;M$14,1,0)</f>
        <v>0</v>
      </c>
      <c r="C72" s="4">
        <f t="shared" ref="C72" si="231" xml:space="preserve"> IF(N28&lt;N$14,1,0)</f>
        <v>0</v>
      </c>
      <c r="D72" s="4">
        <f t="shared" ref="D72" si="232" xml:space="preserve"> IF(O28&lt;O$14,1,0)</f>
        <v>0</v>
      </c>
      <c r="E72" s="4">
        <f t="shared" ref="E72" si="233" xml:space="preserve"> IF(P28&lt;P$14,1,0)</f>
        <v>0</v>
      </c>
      <c r="F72" s="4">
        <f t="shared" ref="F72" si="234" xml:space="preserve"> IF(Q28&lt;Q$14,1,0)</f>
        <v>0</v>
      </c>
      <c r="G72" s="4">
        <f t="shared" ref="G72" si="235" xml:space="preserve"> IF(R28&lt;R$14,1,0)</f>
        <v>0</v>
      </c>
      <c r="H72" s="4">
        <f t="shared" ref="H72" si="236" xml:space="preserve"> IF(S28&lt;S$14,1,0)</f>
        <v>0</v>
      </c>
      <c r="I72" s="4">
        <f t="shared" ref="I72" si="237" xml:space="preserve"> IF(T28&lt;T$14,1,0)</f>
        <v>0</v>
      </c>
      <c r="J72" s="4">
        <f t="shared" ref="J72" si="238" xml:space="preserve"> IF(U28&lt;U$14,1,0)</f>
        <v>0</v>
      </c>
      <c r="K72" s="4">
        <f t="shared" ref="K72" si="239" xml:space="preserve"> IF(V28&lt;V$14,1,0)</f>
        <v>0</v>
      </c>
      <c r="L72" s="4">
        <f t="shared" ref="L72" si="240" xml:space="preserve"> IF(W28&lt;W$14,1,0)</f>
        <v>0</v>
      </c>
      <c r="M72" s="4">
        <f t="shared" ref="M72:N72" si="241" xml:space="preserve"> IF(X28&lt;X$14,1,0)</f>
        <v>0</v>
      </c>
      <c r="N72" s="4">
        <f t="shared" si="241"/>
        <v>0</v>
      </c>
      <c r="O72" s="3" t="str">
        <f t="shared" si="4"/>
        <v/>
      </c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2:59" x14ac:dyDescent="0.25">
      <c r="B73" s="4">
        <f t="shared" ref="B73" si="242" xml:space="preserve"> IF(M29&lt;M$15,1,0)</f>
        <v>0</v>
      </c>
      <c r="C73" s="4">
        <f t="shared" ref="C73" si="243" xml:space="preserve"> IF(N29&lt;N$15,1,0)</f>
        <v>0</v>
      </c>
      <c r="D73" s="4">
        <f t="shared" ref="D73" si="244" xml:space="preserve"> IF(O29&lt;O$15,1,0)</f>
        <v>0</v>
      </c>
      <c r="E73" s="4">
        <f t="shared" ref="E73" si="245" xml:space="preserve"> IF(P29&lt;P$15,1,0)</f>
        <v>0</v>
      </c>
      <c r="F73" s="4">
        <f t="shared" ref="F73" si="246" xml:space="preserve"> IF(Q29&lt;Q$15,1,0)</f>
        <v>0</v>
      </c>
      <c r="G73" s="4">
        <f t="shared" ref="G73" si="247" xml:space="preserve"> IF(R29&lt;R$15,1,0)</f>
        <v>0</v>
      </c>
      <c r="H73" s="4">
        <f t="shared" ref="H73" si="248" xml:space="preserve"> IF(S29&lt;S$15,1,0)</f>
        <v>0</v>
      </c>
      <c r="I73" s="4">
        <f t="shared" ref="I73" si="249" xml:space="preserve"> IF(T29&lt;T$15,1,0)</f>
        <v>0</v>
      </c>
      <c r="J73" s="4">
        <f t="shared" ref="J73" si="250" xml:space="preserve"> IF(U29&lt;U$15,1,0)</f>
        <v>0</v>
      </c>
      <c r="K73" s="4">
        <f t="shared" ref="K73" si="251" xml:space="preserve"> IF(V29&lt;V$15,1,0)</f>
        <v>0</v>
      </c>
      <c r="L73" s="4">
        <f t="shared" ref="L73" si="252" xml:space="preserve"> IF(W29&lt;W$15,1,0)</f>
        <v>0</v>
      </c>
      <c r="M73" s="4">
        <f t="shared" ref="M73" si="253" xml:space="preserve"> IF(X29&lt;X$15,1,0)</f>
        <v>0</v>
      </c>
      <c r="N73" s="4">
        <f t="shared" ref="N73" si="254" xml:space="preserve"> IF(Y29&lt;Y$15,1,0)</f>
        <v>0</v>
      </c>
      <c r="O73" s="3" t="str">
        <f t="shared" si="4"/>
        <v/>
      </c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2:59" x14ac:dyDescent="0.25">
      <c r="B74" s="3">
        <f t="shared" ref="B74" si="255" xml:space="preserve"> IF(M30&lt;M$14,1,0)</f>
        <v>0</v>
      </c>
      <c r="C74" s="3">
        <f t="shared" ref="C74" si="256" xml:space="preserve"> IF(N30&lt;N$14,1,0)</f>
        <v>0</v>
      </c>
      <c r="D74" s="3">
        <f t="shared" ref="D74" si="257" xml:space="preserve"> IF(O30&lt;O$14,1,0)</f>
        <v>0</v>
      </c>
      <c r="E74" s="3">
        <f t="shared" ref="E74" si="258" xml:space="preserve"> IF(P30&lt;P$14,1,0)</f>
        <v>0</v>
      </c>
      <c r="F74" s="3">
        <f t="shared" ref="F74" si="259" xml:space="preserve"> IF(Q30&lt;Q$14,1,0)</f>
        <v>0</v>
      </c>
      <c r="G74" s="3">
        <f t="shared" ref="G74" si="260" xml:space="preserve"> IF(R30&lt;R$14,1,0)</f>
        <v>0</v>
      </c>
      <c r="H74" s="3">
        <f t="shared" ref="H74" si="261" xml:space="preserve"> IF(S30&lt;S$14,1,0)</f>
        <v>0</v>
      </c>
      <c r="I74" s="3">
        <f t="shared" ref="I74" si="262" xml:space="preserve"> IF(T30&lt;T$14,1,0)</f>
        <v>0</v>
      </c>
      <c r="J74" s="3">
        <f t="shared" ref="J74" si="263" xml:space="preserve"> IF(U30&lt;U$14,1,0)</f>
        <v>0</v>
      </c>
      <c r="K74" s="3">
        <f t="shared" ref="K74" si="264" xml:space="preserve"> IF(V30&lt;V$14,1,0)</f>
        <v>0</v>
      </c>
      <c r="L74" s="3">
        <f t="shared" ref="L74" si="265" xml:space="preserve"> IF(W30&lt;W$14,1,0)</f>
        <v>0</v>
      </c>
      <c r="M74" s="3">
        <f t="shared" ref="M74:N74" si="266" xml:space="preserve"> IF(X30&lt;X$14,1,0)</f>
        <v>0</v>
      </c>
      <c r="N74" s="3">
        <f t="shared" si="266"/>
        <v>0</v>
      </c>
      <c r="O74" s="3" t="str">
        <f t="shared" si="4"/>
        <v/>
      </c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2:59" x14ac:dyDescent="0.25">
      <c r="B75" s="3">
        <f t="shared" ref="B75" si="267" xml:space="preserve"> IF(M31&lt;M$15,1,0)</f>
        <v>0</v>
      </c>
      <c r="C75" s="3">
        <f t="shared" ref="C75" si="268" xml:space="preserve"> IF(N31&lt;N$15,1,0)</f>
        <v>0</v>
      </c>
      <c r="D75" s="3">
        <f t="shared" ref="D75" si="269" xml:space="preserve"> IF(O31&lt;O$15,1,0)</f>
        <v>0</v>
      </c>
      <c r="E75" s="3">
        <f t="shared" ref="E75" si="270" xml:space="preserve"> IF(P31&lt;P$15,1,0)</f>
        <v>0</v>
      </c>
      <c r="F75" s="3">
        <f t="shared" ref="F75" si="271" xml:space="preserve"> IF(Q31&lt;Q$15,1,0)</f>
        <v>0</v>
      </c>
      <c r="G75" s="3">
        <f t="shared" ref="G75" si="272" xml:space="preserve"> IF(R31&lt;R$15,1,0)</f>
        <v>0</v>
      </c>
      <c r="H75" s="3">
        <f t="shared" ref="H75" si="273" xml:space="preserve"> IF(S31&lt;S$15,1,0)</f>
        <v>0</v>
      </c>
      <c r="I75" s="3">
        <f t="shared" ref="I75" si="274" xml:space="preserve"> IF(T31&lt;T$15,1,0)</f>
        <v>0</v>
      </c>
      <c r="J75" s="3">
        <f t="shared" ref="J75" si="275" xml:space="preserve"> IF(U31&lt;U$15,1,0)</f>
        <v>0</v>
      </c>
      <c r="K75" s="3">
        <f t="shared" ref="K75" si="276" xml:space="preserve"> IF(V31&lt;V$15,1,0)</f>
        <v>0</v>
      </c>
      <c r="L75" s="3">
        <f t="shared" ref="L75" si="277" xml:space="preserve"> IF(W31&lt;W$15,1,0)</f>
        <v>0</v>
      </c>
      <c r="M75" s="3">
        <f t="shared" ref="M75" si="278" xml:space="preserve"> IF(X31&lt;X$15,1,0)</f>
        <v>0</v>
      </c>
      <c r="N75" s="3">
        <f t="shared" ref="N75" si="279" xml:space="preserve"> IF(Y31&lt;Y$15,1,0)</f>
        <v>0</v>
      </c>
      <c r="O75" s="3" t="str">
        <f>IF(SUM(B75:N75)&gt;0,P75,"")</f>
        <v/>
      </c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2:59" x14ac:dyDescent="0.25"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2:59" x14ac:dyDescent="0.25"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 t="str">
        <f xml:space="preserve"> IF(M6=M$32,$L6,"")</f>
        <v/>
      </c>
      <c r="N77" s="3" t="str">
        <f t="shared" ref="N77:X77" si="280" xml:space="preserve"> IF(N6=N$32,$L6,"")</f>
        <v/>
      </c>
      <c r="O77" s="3" t="str">
        <f t="shared" si="280"/>
        <v/>
      </c>
      <c r="P77" s="3" t="str">
        <f t="shared" si="280"/>
        <v/>
      </c>
      <c r="Q77" s="3" t="str">
        <f t="shared" si="280"/>
        <v/>
      </c>
      <c r="R77" s="3" t="str">
        <f t="shared" si="280"/>
        <v/>
      </c>
      <c r="S77" s="3" t="str">
        <f t="shared" si="280"/>
        <v/>
      </c>
      <c r="T77" s="3" t="str">
        <f xml:space="preserve"> IF(T6=T$32,$L6,"")</f>
        <v/>
      </c>
      <c r="U77" s="3" t="str">
        <f t="shared" si="280"/>
        <v/>
      </c>
      <c r="V77" s="3" t="str">
        <f t="shared" si="280"/>
        <v/>
      </c>
      <c r="W77" s="3" t="str">
        <f t="shared" si="280"/>
        <v/>
      </c>
      <c r="X77" s="3" t="str">
        <f t="shared" si="280"/>
        <v/>
      </c>
      <c r="Y77" s="3" t="str">
        <f xml:space="preserve"> IF(Y6=Y$32,$L6,"")</f>
        <v/>
      </c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2:59" x14ac:dyDescent="0.25"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 t="str">
        <f xml:space="preserve"> IF(M7=M$33,$L7,"")</f>
        <v/>
      </c>
      <c r="N78" s="3" t="str">
        <f t="shared" ref="N78:Y78" si="281" xml:space="preserve"> IF(N7=N$33,$L7,"")</f>
        <v/>
      </c>
      <c r="O78" s="3" t="str">
        <f t="shared" si="281"/>
        <v/>
      </c>
      <c r="P78" s="3" t="str">
        <f t="shared" si="281"/>
        <v/>
      </c>
      <c r="Q78" s="3" t="str">
        <f xml:space="preserve"> IF(Q7=Q$33,$L7,"")</f>
        <v/>
      </c>
      <c r="R78" s="3" t="str">
        <f t="shared" si="281"/>
        <v/>
      </c>
      <c r="S78" s="3" t="str">
        <f t="shared" si="281"/>
        <v/>
      </c>
      <c r="T78" s="3" t="str">
        <f t="shared" si="281"/>
        <v/>
      </c>
      <c r="U78" s="3" t="str">
        <f t="shared" si="281"/>
        <v/>
      </c>
      <c r="V78" s="3" t="str">
        <f t="shared" si="281"/>
        <v/>
      </c>
      <c r="W78" s="3" t="str">
        <f t="shared" si="281"/>
        <v/>
      </c>
      <c r="X78" s="3" t="str">
        <f t="shared" si="281"/>
        <v/>
      </c>
      <c r="Y78" s="3" t="str">
        <f t="shared" si="281"/>
        <v/>
      </c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2:59" x14ac:dyDescent="0.25"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 t="str">
        <f xml:space="preserve"> IF(M8=M$32,$L8,"")</f>
        <v>ДДТН ошиновки 2</v>
      </c>
      <c r="N79" s="3" t="str">
        <f t="shared" ref="N79" si="282" xml:space="preserve"> IF(N8=N$32,$L8,"")</f>
        <v>ДДТН ошиновки 2</v>
      </c>
      <c r="O79" s="3" t="str">
        <f t="shared" ref="O79:Y79" si="283" xml:space="preserve"> IF(O8=O$32,$L8,"")</f>
        <v>ДДТН ошиновки 2</v>
      </c>
      <c r="P79" s="3" t="str">
        <f t="shared" si="283"/>
        <v>ДДТН ошиновки 2</v>
      </c>
      <c r="Q79" s="3" t="str">
        <f t="shared" si="283"/>
        <v>ДДТН ошиновки 2</v>
      </c>
      <c r="R79" s="3" t="str">
        <f t="shared" si="283"/>
        <v>ДДТН ошиновки 2</v>
      </c>
      <c r="S79" s="3" t="str">
        <f t="shared" si="283"/>
        <v>ДДТН ошиновки 2</v>
      </c>
      <c r="T79" s="3" t="str">
        <f t="shared" si="283"/>
        <v>ДДТН ошиновки 2</v>
      </c>
      <c r="U79" s="3" t="str">
        <f t="shared" si="283"/>
        <v>ДДТН ошиновки 2</v>
      </c>
      <c r="V79" s="3" t="str">
        <f t="shared" si="283"/>
        <v>ДДТН ошиновки 2</v>
      </c>
      <c r="W79" s="3" t="str">
        <f t="shared" si="283"/>
        <v>ДДТН ошиновки 2</v>
      </c>
      <c r="X79" s="3" t="str">
        <f t="shared" si="283"/>
        <v>ДДТН ошиновки 2</v>
      </c>
      <c r="Y79" s="3" t="str">
        <f t="shared" si="283"/>
        <v>ДДТН ошиновки 2</v>
      </c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2:59" x14ac:dyDescent="0.25"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 t="str">
        <f t="shared" ref="M80:N80" si="284" xml:space="preserve"> IF(M9=M$33,$L9,"")</f>
        <v>АДТН ошиновки 2</v>
      </c>
      <c r="N80" s="3" t="str">
        <f t="shared" si="284"/>
        <v>АДТН ошиновки 2</v>
      </c>
      <c r="O80" s="3" t="str">
        <f t="shared" ref="O80:Y80" si="285" xml:space="preserve"> IF(O9=O$33,$L9,"")</f>
        <v>АДТН ошиновки 2</v>
      </c>
      <c r="P80" s="3" t="str">
        <f t="shared" si="285"/>
        <v>АДТН ошиновки 2</v>
      </c>
      <c r="Q80" s="3" t="str">
        <f t="shared" si="285"/>
        <v>АДТН ошиновки 2</v>
      </c>
      <c r="R80" s="3" t="str">
        <f t="shared" si="285"/>
        <v>АДТН ошиновки 2</v>
      </c>
      <c r="S80" s="3" t="str">
        <f t="shared" si="285"/>
        <v>АДТН ошиновки 2</v>
      </c>
      <c r="T80" s="3" t="str">
        <f t="shared" si="285"/>
        <v>АДТН ошиновки 2</v>
      </c>
      <c r="U80" s="3" t="str">
        <f t="shared" si="285"/>
        <v>АДТН ошиновки 2</v>
      </c>
      <c r="V80" s="3" t="str">
        <f t="shared" si="285"/>
        <v>АДТН ошиновки 2</v>
      </c>
      <c r="W80" s="3" t="str">
        <f t="shared" si="285"/>
        <v>АДТН ошиновки 2</v>
      </c>
      <c r="X80" s="3" t="str">
        <f t="shared" si="285"/>
        <v>АДТН ошиновки 2</v>
      </c>
      <c r="Y80" s="3" t="str">
        <f t="shared" si="285"/>
        <v>АДТН ошиновки 2</v>
      </c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2:59" x14ac:dyDescent="0.25"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 t="str">
        <f t="shared" ref="M81:N81" si="286" xml:space="preserve"> IF(M10=M$32,$L10,"")</f>
        <v/>
      </c>
      <c r="N81" s="3" t="str">
        <f t="shared" si="286"/>
        <v/>
      </c>
      <c r="O81" s="3" t="str">
        <f t="shared" ref="O81:Y81" si="287" xml:space="preserve"> IF(O10=O$32,$L10,"")</f>
        <v/>
      </c>
      <c r="P81" s="3" t="str">
        <f t="shared" si="287"/>
        <v/>
      </c>
      <c r="Q81" s="3" t="str">
        <f t="shared" si="287"/>
        <v/>
      </c>
      <c r="R81" s="3" t="str">
        <f t="shared" si="287"/>
        <v/>
      </c>
      <c r="S81" s="3" t="str">
        <f t="shared" si="287"/>
        <v/>
      </c>
      <c r="T81" s="3" t="str">
        <f t="shared" si="287"/>
        <v/>
      </c>
      <c r="U81" s="3" t="str">
        <f t="shared" si="287"/>
        <v/>
      </c>
      <c r="V81" s="3" t="str">
        <f t="shared" si="287"/>
        <v/>
      </c>
      <c r="W81" s="3" t="str">
        <f t="shared" si="287"/>
        <v/>
      </c>
      <c r="X81" s="3" t="str">
        <f t="shared" si="287"/>
        <v/>
      </c>
      <c r="Y81" s="3" t="str">
        <f t="shared" si="287"/>
        <v/>
      </c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2:59" x14ac:dyDescent="0.25"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 t="str">
        <f t="shared" ref="M82:N82" si="288" xml:space="preserve"> IF(M11=M$33,$L11,"")</f>
        <v/>
      </c>
      <c r="N82" s="3" t="str">
        <f t="shared" si="288"/>
        <v/>
      </c>
      <c r="O82" s="3" t="str">
        <f t="shared" ref="O82:Y82" si="289" xml:space="preserve"> IF(O11=O$33,$L11,"")</f>
        <v/>
      </c>
      <c r="P82" s="3" t="str">
        <f t="shared" si="289"/>
        <v/>
      </c>
      <c r="Q82" s="3" t="str">
        <f t="shared" si="289"/>
        <v/>
      </c>
      <c r="R82" s="3" t="str">
        <f t="shared" si="289"/>
        <v/>
      </c>
      <c r="S82" s="3" t="str">
        <f t="shared" si="289"/>
        <v/>
      </c>
      <c r="T82" s="3" t="str">
        <f t="shared" si="289"/>
        <v/>
      </c>
      <c r="U82" s="3" t="str">
        <f t="shared" si="289"/>
        <v/>
      </c>
      <c r="V82" s="3" t="str">
        <f t="shared" si="289"/>
        <v/>
      </c>
      <c r="W82" s="3" t="str">
        <f t="shared" si="289"/>
        <v/>
      </c>
      <c r="X82" s="3" t="str">
        <f t="shared" si="289"/>
        <v/>
      </c>
      <c r="Y82" s="3" t="str">
        <f t="shared" si="289"/>
        <v/>
      </c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2:59" x14ac:dyDescent="0.25"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 t="str">
        <f t="shared" ref="M83:N83" si="290" xml:space="preserve"> IF(M12=M$32,$L12,"")</f>
        <v>ДДТН шины 2</v>
      </c>
      <c r="N83" s="3" t="str">
        <f t="shared" si="290"/>
        <v>ДДТН шины 2</v>
      </c>
      <c r="O83" s="3" t="str">
        <f t="shared" ref="O83:Y83" si="291" xml:space="preserve"> IF(O12=O$32,$L12,"")</f>
        <v>ДДТН шины 2</v>
      </c>
      <c r="P83" s="3" t="str">
        <f t="shared" si="291"/>
        <v>ДДТН шины 2</v>
      </c>
      <c r="Q83" s="3" t="str">
        <f t="shared" si="291"/>
        <v>ДДТН шины 2</v>
      </c>
      <c r="R83" s="3" t="str">
        <f t="shared" si="291"/>
        <v>ДДТН шины 2</v>
      </c>
      <c r="S83" s="3" t="str">
        <f t="shared" si="291"/>
        <v>ДДТН шины 2</v>
      </c>
      <c r="T83" s="3" t="str">
        <f t="shared" si="291"/>
        <v>ДДТН шины 2</v>
      </c>
      <c r="U83" s="3" t="str">
        <f t="shared" si="291"/>
        <v>ДДТН шины 2</v>
      </c>
      <c r="V83" s="3" t="str">
        <f t="shared" si="291"/>
        <v>ДДТН шины 2</v>
      </c>
      <c r="W83" s="3" t="str">
        <f t="shared" si="291"/>
        <v>ДДТН шины 2</v>
      </c>
      <c r="X83" s="3" t="str">
        <f t="shared" si="291"/>
        <v>ДДТН шины 2</v>
      </c>
      <c r="Y83" s="3" t="str">
        <f t="shared" si="291"/>
        <v>ДДТН шины 2</v>
      </c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2:59" x14ac:dyDescent="0.25"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 t="str">
        <f t="shared" ref="M84:N84" si="292" xml:space="preserve"> IF(M13=M$33,$L13,"")</f>
        <v>АДТН шины 2</v>
      </c>
      <c r="N84" s="3" t="str">
        <f t="shared" si="292"/>
        <v>АДТН шины 2</v>
      </c>
      <c r="O84" s="3" t="str">
        <f t="shared" ref="O84:Y84" si="293" xml:space="preserve"> IF(O13=O$33,$L13,"")</f>
        <v>АДТН шины 2</v>
      </c>
      <c r="P84" s="3" t="str">
        <f t="shared" si="293"/>
        <v>АДТН шины 2</v>
      </c>
      <c r="Q84" s="3" t="str">
        <f t="shared" si="293"/>
        <v>АДТН шины 2</v>
      </c>
      <c r="R84" s="3" t="str">
        <f t="shared" si="293"/>
        <v>АДТН шины 2</v>
      </c>
      <c r="S84" s="3" t="str">
        <f t="shared" si="293"/>
        <v>АДТН шины 2</v>
      </c>
      <c r="T84" s="3" t="str">
        <f t="shared" si="293"/>
        <v>АДТН шины 2</v>
      </c>
      <c r="U84" s="3" t="str">
        <f t="shared" si="293"/>
        <v>АДТН шины 2</v>
      </c>
      <c r="V84" s="3" t="str">
        <f t="shared" si="293"/>
        <v>АДТН шины 2</v>
      </c>
      <c r="W84" s="3" t="str">
        <f t="shared" si="293"/>
        <v>АДТН шины 2</v>
      </c>
      <c r="X84" s="3" t="str">
        <f t="shared" si="293"/>
        <v>АДТН шины 2</v>
      </c>
      <c r="Y84" s="3" t="str">
        <f t="shared" si="293"/>
        <v>АДТН шины 2</v>
      </c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2:59" x14ac:dyDescent="0.25"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 t="str">
        <f t="shared" ref="M85:N85" si="294" xml:space="preserve"> IF(M14=M$32,$L14,"")</f>
        <v>ДДТН провода</v>
      </c>
      <c r="N85" s="3" t="str">
        <f t="shared" si="294"/>
        <v>ДДТН провода</v>
      </c>
      <c r="O85" s="3" t="str">
        <f t="shared" ref="O85:Y85" si="295" xml:space="preserve"> IF(O14=O$32,$L14,"")</f>
        <v>ДДТН провода</v>
      </c>
      <c r="P85" s="3" t="str">
        <f t="shared" si="295"/>
        <v>ДДТН провода</v>
      </c>
      <c r="Q85" s="3" t="str">
        <f t="shared" si="295"/>
        <v>ДДТН провода</v>
      </c>
      <c r="R85" s="3" t="str">
        <f t="shared" si="295"/>
        <v>ДДТН провода</v>
      </c>
      <c r="S85" s="3" t="str">
        <f t="shared" si="295"/>
        <v>ДДТН провода</v>
      </c>
      <c r="T85" s="3" t="str">
        <f t="shared" si="295"/>
        <v>ДДТН провода</v>
      </c>
      <c r="U85" s="3" t="str">
        <f t="shared" si="295"/>
        <v>ДДТН провода</v>
      </c>
      <c r="V85" s="3" t="str">
        <f t="shared" si="295"/>
        <v>ДДТН провода</v>
      </c>
      <c r="W85" s="3" t="str">
        <f t="shared" si="295"/>
        <v>ДДТН провода</v>
      </c>
      <c r="X85" s="3" t="str">
        <f t="shared" si="295"/>
        <v>ДДТН провода</v>
      </c>
      <c r="Y85" s="3" t="str">
        <f t="shared" si="295"/>
        <v>ДДТН провода</v>
      </c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2:59" x14ac:dyDescent="0.25"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 t="str">
        <f t="shared" ref="M86:N86" si="296" xml:space="preserve"> IF(M15=M$33,$L15,"")</f>
        <v>АДТН провода</v>
      </c>
      <c r="N86" s="3" t="str">
        <f t="shared" si="296"/>
        <v>АДТН провода</v>
      </c>
      <c r="O86" s="3" t="str">
        <f t="shared" ref="O86:Y86" si="297" xml:space="preserve"> IF(O15=O$33,$L15,"")</f>
        <v>АДТН провода</v>
      </c>
      <c r="P86" s="3" t="str">
        <f t="shared" si="297"/>
        <v>АДТН провода</v>
      </c>
      <c r="Q86" s="3" t="str">
        <f t="shared" si="297"/>
        <v>АДТН провода</v>
      </c>
      <c r="R86" s="3" t="str">
        <f t="shared" si="297"/>
        <v>АДТН провода</v>
      </c>
      <c r="S86" s="3" t="str">
        <f t="shared" si="297"/>
        <v>АДТН провода</v>
      </c>
      <c r="T86" s="3" t="str">
        <f t="shared" si="297"/>
        <v>АДТН провода</v>
      </c>
      <c r="U86" s="3" t="str">
        <f t="shared" si="297"/>
        <v>АДТН провода</v>
      </c>
      <c r="V86" s="3" t="str">
        <f t="shared" si="297"/>
        <v>АДТН провода</v>
      </c>
      <c r="W86" s="3" t="str">
        <f t="shared" si="297"/>
        <v>АДТН провода</v>
      </c>
      <c r="X86" s="3" t="str">
        <f t="shared" si="297"/>
        <v>АДТН провода</v>
      </c>
      <c r="Y86" s="3" t="str">
        <f t="shared" si="297"/>
        <v>АДТН провода</v>
      </c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2:59" x14ac:dyDescent="0.25"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 t="str">
        <f t="shared" ref="M87:N87" si="298" xml:space="preserve"> IF(M16=M$32,$L16,"")</f>
        <v>ДДТН выключателя</v>
      </c>
      <c r="N87" s="3" t="str">
        <f t="shared" si="298"/>
        <v>ДДТН выключателя</v>
      </c>
      <c r="O87" s="3" t="str">
        <f t="shared" ref="O87:Y87" si="299" xml:space="preserve"> IF(O16=O$32,$L16,"")</f>
        <v>ДДТН выключателя</v>
      </c>
      <c r="P87" s="3" t="str">
        <f t="shared" si="299"/>
        <v>ДДТН выключателя</v>
      </c>
      <c r="Q87" s="3" t="str">
        <f t="shared" si="299"/>
        <v>ДДТН выключателя</v>
      </c>
      <c r="R87" s="3" t="str">
        <f t="shared" si="299"/>
        <v>ДДТН выключателя</v>
      </c>
      <c r="S87" s="3" t="str">
        <f t="shared" si="299"/>
        <v>ДДТН выключателя</v>
      </c>
      <c r="T87" s="3" t="str">
        <f t="shared" si="299"/>
        <v>ДДТН выключателя</v>
      </c>
      <c r="U87" s="3" t="str">
        <f t="shared" si="299"/>
        <v>ДДТН выключателя</v>
      </c>
      <c r="V87" s="3" t="str">
        <f t="shared" si="299"/>
        <v>ДДТН выключателя</v>
      </c>
      <c r="W87" s="3" t="str">
        <f t="shared" si="299"/>
        <v>ДДТН выключателя</v>
      </c>
      <c r="X87" s="3" t="str">
        <f t="shared" si="299"/>
        <v>ДДТН выключателя</v>
      </c>
      <c r="Y87" s="3" t="str">
        <f t="shared" si="299"/>
        <v>ДДТН выключателя</v>
      </c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2:59" x14ac:dyDescent="0.25"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 t="str">
        <f t="shared" ref="M88:N88" si="300" xml:space="preserve"> IF(M17=M$33,$L17,"")</f>
        <v>АДТН выключателя</v>
      </c>
      <c r="N88" s="3" t="str">
        <f t="shared" si="300"/>
        <v>АДТН выключателя</v>
      </c>
      <c r="O88" s="3" t="str">
        <f t="shared" ref="O88:Y88" si="301" xml:space="preserve"> IF(O17=O$33,$L17,"")</f>
        <v>АДТН выключателя</v>
      </c>
      <c r="P88" s="3" t="str">
        <f t="shared" si="301"/>
        <v>АДТН выключателя</v>
      </c>
      <c r="Q88" s="3" t="str">
        <f t="shared" si="301"/>
        <v>АДТН выключателя</v>
      </c>
      <c r="R88" s="3" t="str">
        <f t="shared" si="301"/>
        <v>АДТН выключателя</v>
      </c>
      <c r="S88" s="3" t="str">
        <f t="shared" si="301"/>
        <v>АДТН выключателя</v>
      </c>
      <c r="T88" s="3" t="str">
        <f t="shared" si="301"/>
        <v>АДТН выключателя</v>
      </c>
      <c r="U88" s="3" t="str">
        <f t="shared" si="301"/>
        <v>АДТН выключателя</v>
      </c>
      <c r="V88" s="3" t="str">
        <f t="shared" si="301"/>
        <v>АДТН выключателя</v>
      </c>
      <c r="W88" s="3" t="str">
        <f t="shared" si="301"/>
        <v>АДТН выключателя</v>
      </c>
      <c r="X88" s="3" t="str">
        <f t="shared" si="301"/>
        <v>АДТН выключателя</v>
      </c>
      <c r="Y88" s="3" t="str">
        <f t="shared" si="301"/>
        <v>АДТН выключателя</v>
      </c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</row>
    <row r="89" spans="2:59" x14ac:dyDescent="0.25"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 t="str">
        <f t="shared" ref="M89:N89" si="302" xml:space="preserve"> IF(M18=M$32,$L18,"")</f>
        <v>ДДТН выключателя</v>
      </c>
      <c r="N89" s="3" t="str">
        <f t="shared" si="302"/>
        <v>ДДТН выключателя</v>
      </c>
      <c r="O89" s="3" t="str">
        <f t="shared" ref="O89:Y89" si="303" xml:space="preserve"> IF(O18=O$32,$L18,"")</f>
        <v>ДДТН выключателя</v>
      </c>
      <c r="P89" s="3" t="str">
        <f t="shared" si="303"/>
        <v>ДДТН выключателя</v>
      </c>
      <c r="Q89" s="3" t="str">
        <f t="shared" si="303"/>
        <v>ДДТН выключателя</v>
      </c>
      <c r="R89" s="3" t="str">
        <f t="shared" si="303"/>
        <v>ДДТН выключателя</v>
      </c>
      <c r="S89" s="3" t="str">
        <f t="shared" si="303"/>
        <v>ДДТН выключателя</v>
      </c>
      <c r="T89" s="3" t="str">
        <f t="shared" si="303"/>
        <v>ДДТН выключателя</v>
      </c>
      <c r="U89" s="3" t="str">
        <f t="shared" si="303"/>
        <v>ДДТН выключателя</v>
      </c>
      <c r="V89" s="3" t="str">
        <f t="shared" si="303"/>
        <v>ДДТН выключателя</v>
      </c>
      <c r="W89" s="3" t="str">
        <f t="shared" si="303"/>
        <v>ДДТН выключателя</v>
      </c>
      <c r="X89" s="3" t="str">
        <f t="shared" si="303"/>
        <v>ДДТН выключателя</v>
      </c>
      <c r="Y89" s="3" t="str">
        <f t="shared" si="303"/>
        <v>ДДТН выключателя</v>
      </c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</row>
    <row r="90" spans="2:59" x14ac:dyDescent="0.25"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 t="str">
        <f t="shared" ref="M90:N90" si="304" xml:space="preserve"> IF(M19=M$33,$L19,"")</f>
        <v>АДТН выключателя</v>
      </c>
      <c r="N90" s="3" t="str">
        <f t="shared" si="304"/>
        <v>АДТН выключателя</v>
      </c>
      <c r="O90" s="3" t="str">
        <f t="shared" ref="O90:Y90" si="305" xml:space="preserve"> IF(O19=O$33,$L19,"")</f>
        <v>АДТН выключателя</v>
      </c>
      <c r="P90" s="3" t="str">
        <f t="shared" si="305"/>
        <v>АДТН выключателя</v>
      </c>
      <c r="Q90" s="3" t="str">
        <f t="shared" si="305"/>
        <v>АДТН выключателя</v>
      </c>
      <c r="R90" s="3" t="str">
        <f t="shared" si="305"/>
        <v>АДТН выключателя</v>
      </c>
      <c r="S90" s="3" t="str">
        <f t="shared" si="305"/>
        <v>АДТН выключателя</v>
      </c>
      <c r="T90" s="3" t="str">
        <f t="shared" si="305"/>
        <v>АДТН выключателя</v>
      </c>
      <c r="U90" s="3" t="str">
        <f t="shared" si="305"/>
        <v>АДТН выключателя</v>
      </c>
      <c r="V90" s="3" t="str">
        <f t="shared" si="305"/>
        <v>АДТН выключателя</v>
      </c>
      <c r="W90" s="3" t="str">
        <f t="shared" si="305"/>
        <v>АДТН выключателя</v>
      </c>
      <c r="X90" s="3" t="str">
        <f t="shared" si="305"/>
        <v>АДТН выключателя</v>
      </c>
      <c r="Y90" s="3" t="str">
        <f t="shared" si="305"/>
        <v>АДТН выключателя</v>
      </c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</row>
    <row r="91" spans="2:59" x14ac:dyDescent="0.25"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 t="str">
        <f t="shared" ref="M91:N91" si="306" xml:space="preserve"> IF(M20=M$32,$L20,"")</f>
        <v>ДДТН разъединителя</v>
      </c>
      <c r="N91" s="3" t="str">
        <f t="shared" si="306"/>
        <v>ДДТН разъединителя</v>
      </c>
      <c r="O91" s="3" t="str">
        <f t="shared" ref="O91:Y91" si="307" xml:space="preserve"> IF(O20=O$32,$L20,"")</f>
        <v>ДДТН разъединителя</v>
      </c>
      <c r="P91" s="3" t="str">
        <f t="shared" si="307"/>
        <v>ДДТН разъединителя</v>
      </c>
      <c r="Q91" s="3" t="str">
        <f t="shared" si="307"/>
        <v>ДДТН разъединителя</v>
      </c>
      <c r="R91" s="3" t="str">
        <f t="shared" si="307"/>
        <v>ДДТН разъединителя</v>
      </c>
      <c r="S91" s="3" t="str">
        <f t="shared" si="307"/>
        <v>ДДТН разъединителя</v>
      </c>
      <c r="T91" s="3" t="str">
        <f t="shared" si="307"/>
        <v>ДДТН разъединителя</v>
      </c>
      <c r="U91" s="3" t="str">
        <f t="shared" si="307"/>
        <v>ДДТН разъединителя</v>
      </c>
      <c r="V91" s="3" t="str">
        <f t="shared" si="307"/>
        <v>ДДТН разъединителя</v>
      </c>
      <c r="W91" s="3" t="str">
        <f t="shared" si="307"/>
        <v>ДДТН разъединителя</v>
      </c>
      <c r="X91" s="3" t="str">
        <f t="shared" si="307"/>
        <v>ДДТН разъединителя</v>
      </c>
      <c r="Y91" s="3" t="str">
        <f t="shared" si="307"/>
        <v>ДДТН разъединителя</v>
      </c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</row>
    <row r="92" spans="2:59" x14ac:dyDescent="0.25"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 t="str">
        <f t="shared" ref="M92:N92" si="308" xml:space="preserve"> IF(M21=M$33,$L21,"")</f>
        <v>АДТН разъединителя</v>
      </c>
      <c r="N92" s="3" t="str">
        <f t="shared" si="308"/>
        <v>АДТН разъединителя</v>
      </c>
      <c r="O92" s="3" t="str">
        <f t="shared" ref="O92:Y92" si="309" xml:space="preserve"> IF(O21=O$33,$L21,"")</f>
        <v>АДТН разъединителя</v>
      </c>
      <c r="P92" s="3" t="str">
        <f t="shared" si="309"/>
        <v>АДТН разъединителя</v>
      </c>
      <c r="Q92" s="3" t="str">
        <f t="shared" si="309"/>
        <v>АДТН разъединителя</v>
      </c>
      <c r="R92" s="3" t="str">
        <f t="shared" si="309"/>
        <v>АДТН разъединителя</v>
      </c>
      <c r="S92" s="3" t="str">
        <f t="shared" si="309"/>
        <v>АДТН разъединителя</v>
      </c>
      <c r="T92" s="3" t="str">
        <f t="shared" si="309"/>
        <v>АДТН разъединителя</v>
      </c>
      <c r="U92" s="3" t="str">
        <f t="shared" si="309"/>
        <v>АДТН разъединителя</v>
      </c>
      <c r="V92" s="3" t="str">
        <f t="shared" si="309"/>
        <v>АДТН разъединителя</v>
      </c>
      <c r="W92" s="3" t="str">
        <f t="shared" si="309"/>
        <v>АДТН разъединителя</v>
      </c>
      <c r="X92" s="3" t="str">
        <f t="shared" si="309"/>
        <v>АДТН разъединителя</v>
      </c>
      <c r="Y92" s="3" t="str">
        <f t="shared" si="309"/>
        <v>АДТН разъединителя</v>
      </c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</row>
    <row r="93" spans="2:59" x14ac:dyDescent="0.25"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 t="str">
        <f t="shared" ref="M93:N93" si="310" xml:space="preserve"> IF(M22=M$32,$L22,"")</f>
        <v>ДДТН разъединителя</v>
      </c>
      <c r="N93" s="3" t="str">
        <f t="shared" si="310"/>
        <v>ДДТН разъединителя</v>
      </c>
      <c r="O93" s="3" t="str">
        <f t="shared" ref="O93:Y93" si="311" xml:space="preserve"> IF(O22=O$32,$L22,"")</f>
        <v>ДДТН разъединителя</v>
      </c>
      <c r="P93" s="3" t="str">
        <f t="shared" si="311"/>
        <v>ДДТН разъединителя</v>
      </c>
      <c r="Q93" s="3" t="str">
        <f t="shared" si="311"/>
        <v>ДДТН разъединителя</v>
      </c>
      <c r="R93" s="3" t="str">
        <f t="shared" si="311"/>
        <v>ДДТН разъединителя</v>
      </c>
      <c r="S93" s="3" t="str">
        <f t="shared" si="311"/>
        <v>ДДТН разъединителя</v>
      </c>
      <c r="T93" s="3" t="str">
        <f t="shared" si="311"/>
        <v>ДДТН разъединителя</v>
      </c>
      <c r="U93" s="3" t="str">
        <f t="shared" si="311"/>
        <v>ДДТН разъединителя</v>
      </c>
      <c r="V93" s="3" t="str">
        <f t="shared" si="311"/>
        <v>ДДТН разъединителя</v>
      </c>
      <c r="W93" s="3" t="str">
        <f t="shared" si="311"/>
        <v>ДДТН разъединителя</v>
      </c>
      <c r="X93" s="3" t="str">
        <f t="shared" si="311"/>
        <v>ДДТН разъединителя</v>
      </c>
      <c r="Y93" s="3" t="str">
        <f t="shared" si="311"/>
        <v>ДДТН разъединителя</v>
      </c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</row>
    <row r="94" spans="2:59" x14ac:dyDescent="0.25"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 t="str">
        <f t="shared" ref="M94:N94" si="312" xml:space="preserve"> IF(M23=M$33,$L23,"")</f>
        <v>АДТН разъединителя</v>
      </c>
      <c r="N94" s="3" t="str">
        <f t="shared" si="312"/>
        <v>АДТН разъединителя</v>
      </c>
      <c r="O94" s="3" t="str">
        <f t="shared" ref="O94:Y94" si="313" xml:space="preserve"> IF(O23=O$33,$L23,"")</f>
        <v>АДТН разъединителя</v>
      </c>
      <c r="P94" s="3" t="str">
        <f t="shared" si="313"/>
        <v>АДТН разъединителя</v>
      </c>
      <c r="Q94" s="3" t="str">
        <f t="shared" si="313"/>
        <v>АДТН разъединителя</v>
      </c>
      <c r="R94" s="3" t="str">
        <f t="shared" si="313"/>
        <v>АДТН разъединителя</v>
      </c>
      <c r="S94" s="3" t="str">
        <f t="shared" si="313"/>
        <v>АДТН разъединителя</v>
      </c>
      <c r="T94" s="3" t="str">
        <f t="shared" si="313"/>
        <v>АДТН разъединителя</v>
      </c>
      <c r="U94" s="3" t="str">
        <f t="shared" si="313"/>
        <v>АДТН разъединителя</v>
      </c>
      <c r="V94" s="3" t="str">
        <f t="shared" si="313"/>
        <v>АДТН разъединителя</v>
      </c>
      <c r="W94" s="3" t="str">
        <f t="shared" si="313"/>
        <v>АДТН разъединителя</v>
      </c>
      <c r="X94" s="3" t="str">
        <f t="shared" si="313"/>
        <v>АДТН разъединителя</v>
      </c>
      <c r="Y94" s="3" t="str">
        <f t="shared" si="313"/>
        <v>АДТН разъединителя</v>
      </c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</row>
    <row r="95" spans="2:59" x14ac:dyDescent="0.25"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 t="str">
        <f t="shared" ref="M95:N95" si="314" xml:space="preserve"> IF(M24=M$32,$L24,"")</f>
        <v>ДДТН заградителя</v>
      </c>
      <c r="N95" s="3" t="str">
        <f t="shared" si="314"/>
        <v>ДДТН заградителя</v>
      </c>
      <c r="O95" s="3" t="str">
        <f t="shared" ref="O95:Y95" si="315" xml:space="preserve"> IF(O24=O$32,$L24,"")</f>
        <v>ДДТН заградителя</v>
      </c>
      <c r="P95" s="3" t="str">
        <f t="shared" si="315"/>
        <v>ДДТН заградителя</v>
      </c>
      <c r="Q95" s="3" t="str">
        <f t="shared" si="315"/>
        <v>ДДТН заградителя</v>
      </c>
      <c r="R95" s="3" t="str">
        <f t="shared" si="315"/>
        <v>ДДТН заградителя</v>
      </c>
      <c r="S95" s="3" t="str">
        <f t="shared" si="315"/>
        <v>ДДТН заградителя</v>
      </c>
      <c r="T95" s="3" t="str">
        <f t="shared" si="315"/>
        <v>ДДТН заградителя</v>
      </c>
      <c r="U95" s="3" t="str">
        <f t="shared" si="315"/>
        <v>ДДТН заградителя</v>
      </c>
      <c r="V95" s="3" t="str">
        <f t="shared" si="315"/>
        <v>ДДТН заградителя</v>
      </c>
      <c r="W95" s="3" t="str">
        <f t="shared" si="315"/>
        <v>ДДТН заградителя</v>
      </c>
      <c r="X95" s="3" t="str">
        <f t="shared" si="315"/>
        <v>ДДТН заградителя</v>
      </c>
      <c r="Y95" s="3" t="str">
        <f t="shared" si="315"/>
        <v>ДДТН заградителя</v>
      </c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</row>
    <row r="96" spans="2:59" x14ac:dyDescent="0.25"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 t="str">
        <f t="shared" ref="M96:N96" si="316" xml:space="preserve"> IF(M25=M$33,$L25,"")</f>
        <v>АДТН заградителя</v>
      </c>
      <c r="N96" s="3" t="str">
        <f t="shared" si="316"/>
        <v>АДТН заградителя</v>
      </c>
      <c r="O96" s="3" t="str">
        <f t="shared" ref="O96:Y96" si="317" xml:space="preserve"> IF(O25=O$33,$L25,"")</f>
        <v>АДТН заградителя</v>
      </c>
      <c r="P96" s="3" t="str">
        <f t="shared" si="317"/>
        <v>АДТН заградителя</v>
      </c>
      <c r="Q96" s="3" t="str">
        <f t="shared" si="317"/>
        <v>АДТН заградителя</v>
      </c>
      <c r="R96" s="3" t="str">
        <f t="shared" si="317"/>
        <v>АДТН заградителя</v>
      </c>
      <c r="S96" s="3" t="str">
        <f t="shared" si="317"/>
        <v>АДТН заградителя</v>
      </c>
      <c r="T96" s="3" t="str">
        <f t="shared" si="317"/>
        <v>АДТН заградителя</v>
      </c>
      <c r="U96" s="3" t="str">
        <f t="shared" si="317"/>
        <v>АДТН заградителя</v>
      </c>
      <c r="V96" s="3" t="str">
        <f t="shared" si="317"/>
        <v>АДТН заградителя</v>
      </c>
      <c r="W96" s="3" t="str">
        <f t="shared" si="317"/>
        <v>АДТН заградителя</v>
      </c>
      <c r="X96" s="3" t="str">
        <f t="shared" si="317"/>
        <v>АДТН заградителя</v>
      </c>
      <c r="Y96" s="3" t="str">
        <f t="shared" si="317"/>
        <v>АДТН заградителя</v>
      </c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</row>
    <row r="97" spans="2:59" x14ac:dyDescent="0.25"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 t="str">
        <f t="shared" ref="M97:N97" si="318" xml:space="preserve"> IF(M26=M$32,$L26,"")</f>
        <v>ДДТН заградителя</v>
      </c>
      <c r="N97" s="3" t="str">
        <f t="shared" si="318"/>
        <v>ДДТН заградителя</v>
      </c>
      <c r="O97" s="3" t="str">
        <f t="shared" ref="O97:Y97" si="319" xml:space="preserve"> IF(O26=O$32,$L26,"")</f>
        <v>ДДТН заградителя</v>
      </c>
      <c r="P97" s="3" t="str">
        <f t="shared" si="319"/>
        <v>ДДТН заградителя</v>
      </c>
      <c r="Q97" s="3" t="str">
        <f t="shared" si="319"/>
        <v>ДДТН заградителя</v>
      </c>
      <c r="R97" s="3" t="str">
        <f t="shared" si="319"/>
        <v>ДДТН заградителя</v>
      </c>
      <c r="S97" s="3" t="str">
        <f t="shared" si="319"/>
        <v>ДДТН заградителя</v>
      </c>
      <c r="T97" s="3" t="str">
        <f t="shared" si="319"/>
        <v>ДДТН заградителя</v>
      </c>
      <c r="U97" s="3" t="str">
        <f t="shared" si="319"/>
        <v>ДДТН заградителя</v>
      </c>
      <c r="V97" s="3" t="str">
        <f t="shared" si="319"/>
        <v>ДДТН заградителя</v>
      </c>
      <c r="W97" s="3" t="str">
        <f t="shared" si="319"/>
        <v>ДДТН заградителя</v>
      </c>
      <c r="X97" s="3" t="str">
        <f t="shared" si="319"/>
        <v>ДДТН заградителя</v>
      </c>
      <c r="Y97" s="3" t="str">
        <f t="shared" si="319"/>
        <v>ДДТН заградителя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</row>
    <row r="98" spans="2:59" x14ac:dyDescent="0.25"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 t="str">
        <f t="shared" ref="M98:N98" si="320" xml:space="preserve"> IF(M27=M$33,$L27,"")</f>
        <v>АДТН заградителя</v>
      </c>
      <c r="N98" s="3" t="str">
        <f t="shared" si="320"/>
        <v>АДТН заградителя</v>
      </c>
      <c r="O98" s="3" t="str">
        <f t="shared" ref="O98:Y98" si="321" xml:space="preserve"> IF(O27=O$33,$L27,"")</f>
        <v>АДТН заградителя</v>
      </c>
      <c r="P98" s="3" t="str">
        <f t="shared" si="321"/>
        <v>АДТН заградителя</v>
      </c>
      <c r="Q98" s="3" t="str">
        <f t="shared" si="321"/>
        <v>АДТН заградителя</v>
      </c>
      <c r="R98" s="3" t="str">
        <f t="shared" si="321"/>
        <v>АДТН заградителя</v>
      </c>
      <c r="S98" s="3" t="str">
        <f t="shared" si="321"/>
        <v>АДТН заградителя</v>
      </c>
      <c r="T98" s="3" t="str">
        <f t="shared" si="321"/>
        <v>АДТН заградителя</v>
      </c>
      <c r="U98" s="3" t="str">
        <f t="shared" si="321"/>
        <v>АДТН заградителя</v>
      </c>
      <c r="V98" s="3" t="str">
        <f t="shared" si="321"/>
        <v>АДТН заградителя</v>
      </c>
      <c r="W98" s="3" t="str">
        <f t="shared" si="321"/>
        <v>АДТН заградителя</v>
      </c>
      <c r="X98" s="3" t="str">
        <f t="shared" si="321"/>
        <v>АДТН заградителя</v>
      </c>
      <c r="Y98" s="3" t="str">
        <f t="shared" si="321"/>
        <v>АДТН заградителя</v>
      </c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</row>
    <row r="99" spans="2:59" x14ac:dyDescent="0.25"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 t="str">
        <f t="shared" ref="M99:N99" si="322" xml:space="preserve"> IF(M28=M$32,$L28,"")</f>
        <v>ДДТН трансформатора</v>
      </c>
      <c r="N99" s="3" t="str">
        <f t="shared" si="322"/>
        <v>ДДТН трансформатора</v>
      </c>
      <c r="O99" s="3" t="str">
        <f t="shared" ref="O99:Y99" si="323" xml:space="preserve"> IF(O28=O$32,$L28,"")</f>
        <v>ДДТН трансформатора</v>
      </c>
      <c r="P99" s="3" t="str">
        <f t="shared" si="323"/>
        <v>ДДТН трансформатора</v>
      </c>
      <c r="Q99" s="3" t="str">
        <f t="shared" si="323"/>
        <v>ДДТН трансформатора</v>
      </c>
      <c r="R99" s="3" t="str">
        <f t="shared" si="323"/>
        <v>ДДТН трансформатора</v>
      </c>
      <c r="S99" s="3" t="str">
        <f t="shared" si="323"/>
        <v>ДДТН трансформатора</v>
      </c>
      <c r="T99" s="3" t="str">
        <f t="shared" si="323"/>
        <v>ДДТН трансформатора</v>
      </c>
      <c r="U99" s="3" t="str">
        <f t="shared" si="323"/>
        <v>ДДТН трансформатора</v>
      </c>
      <c r="V99" s="3" t="str">
        <f t="shared" si="323"/>
        <v>ДДТН трансформатора</v>
      </c>
      <c r="W99" s="3" t="str">
        <f t="shared" si="323"/>
        <v>ДДТН трансформатора</v>
      </c>
      <c r="X99" s="3" t="str">
        <f t="shared" si="323"/>
        <v>ДДТН трансформатора</v>
      </c>
      <c r="Y99" s="3" t="str">
        <f t="shared" si="323"/>
        <v>ДДТН трансформатора</v>
      </c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</row>
    <row r="100" spans="2:59" x14ac:dyDescent="0.25"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 t="str">
        <f t="shared" ref="M100:N100" si="324" xml:space="preserve"> IF(M29=M$33,$L29,"")</f>
        <v>АДТН трансформатора</v>
      </c>
      <c r="N100" s="3" t="str">
        <f t="shared" si="324"/>
        <v>АДТН трансформатора</v>
      </c>
      <c r="O100" s="3" t="str">
        <f t="shared" ref="O100:Y100" si="325" xml:space="preserve"> IF(O29=O$33,$L29,"")</f>
        <v>АДТН трансформатора</v>
      </c>
      <c r="P100" s="3" t="str">
        <f t="shared" si="325"/>
        <v>АДТН трансформатора</v>
      </c>
      <c r="Q100" s="3" t="str">
        <f t="shared" si="325"/>
        <v>АДТН трансформатора</v>
      </c>
      <c r="R100" s="3" t="str">
        <f t="shared" si="325"/>
        <v>АДТН трансформатора</v>
      </c>
      <c r="S100" s="3" t="str">
        <f t="shared" si="325"/>
        <v>АДТН трансформатора</v>
      </c>
      <c r="T100" s="3" t="str">
        <f t="shared" si="325"/>
        <v>АДТН трансформатора</v>
      </c>
      <c r="U100" s="3" t="str">
        <f t="shared" si="325"/>
        <v>АДТН трансформатора</v>
      </c>
      <c r="V100" s="3" t="str">
        <f t="shared" si="325"/>
        <v>АДТН трансформатора</v>
      </c>
      <c r="W100" s="3" t="str">
        <f t="shared" si="325"/>
        <v>АДТН трансформатора</v>
      </c>
      <c r="X100" s="3" t="str">
        <f t="shared" si="325"/>
        <v>АДТН трансформатора</v>
      </c>
      <c r="Y100" s="3" t="str">
        <f t="shared" si="325"/>
        <v>АДТН трансформатора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</row>
    <row r="101" spans="2:59" x14ac:dyDescent="0.25"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 t="str">
        <f t="shared" ref="M101:N101" si="326" xml:space="preserve"> IF(M30=M$32,$L30,"")</f>
        <v>ДДТН трансформатора</v>
      </c>
      <c r="N101" s="3" t="str">
        <f t="shared" si="326"/>
        <v>ДДТН трансформатора</v>
      </c>
      <c r="O101" s="3" t="str">
        <f t="shared" ref="O101:Y101" si="327" xml:space="preserve"> IF(O30=O$32,$L30,"")</f>
        <v>ДДТН трансформатора</v>
      </c>
      <c r="P101" s="3" t="str">
        <f t="shared" si="327"/>
        <v>ДДТН трансформатора</v>
      </c>
      <c r="Q101" s="3" t="str">
        <f t="shared" si="327"/>
        <v>ДДТН трансформатора</v>
      </c>
      <c r="R101" s="3" t="str">
        <f t="shared" si="327"/>
        <v>ДДТН трансформатора</v>
      </c>
      <c r="S101" s="3" t="str">
        <f t="shared" si="327"/>
        <v>ДДТН трансформатора</v>
      </c>
      <c r="T101" s="3" t="str">
        <f t="shared" si="327"/>
        <v>ДДТН трансформатора</v>
      </c>
      <c r="U101" s="3" t="str">
        <f t="shared" si="327"/>
        <v>ДДТН трансформатора</v>
      </c>
      <c r="V101" s="3" t="str">
        <f t="shared" si="327"/>
        <v>ДДТН трансформатора</v>
      </c>
      <c r="W101" s="3" t="str">
        <f t="shared" si="327"/>
        <v>ДДТН трансформатора</v>
      </c>
      <c r="X101" s="3" t="str">
        <f t="shared" si="327"/>
        <v>ДДТН трансформатора</v>
      </c>
      <c r="Y101" s="3" t="str">
        <f t="shared" si="327"/>
        <v>ДДТН трансформатора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</row>
    <row r="102" spans="2:59" x14ac:dyDescent="0.25"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 t="str">
        <f xml:space="preserve"> IF(M31=M$32,$L31,"")</f>
        <v>АДТН трансформатора</v>
      </c>
      <c r="N102" s="3" t="str">
        <f t="shared" ref="N102" si="328" xml:space="preserve"> IF(N31=N$33,$L31,"")</f>
        <v>АДТН трансформатора</v>
      </c>
      <c r="O102" s="3" t="str">
        <f t="shared" ref="O102:Y102" si="329" xml:space="preserve"> IF(O31=O$33,$L31,"")</f>
        <v>АДТН трансформатора</v>
      </c>
      <c r="P102" s="3" t="str">
        <f t="shared" si="329"/>
        <v>АДТН трансформатора</v>
      </c>
      <c r="Q102" s="3" t="str">
        <f t="shared" si="329"/>
        <v>АДТН трансформатора</v>
      </c>
      <c r="R102" s="3" t="str">
        <f t="shared" si="329"/>
        <v>АДТН трансформатора</v>
      </c>
      <c r="S102" s="3" t="str">
        <f t="shared" si="329"/>
        <v>АДТН трансформатора</v>
      </c>
      <c r="T102" s="3" t="str">
        <f t="shared" si="329"/>
        <v>АДТН трансформатора</v>
      </c>
      <c r="U102" s="3" t="str">
        <f t="shared" si="329"/>
        <v>АДТН трансформатора</v>
      </c>
      <c r="V102" s="3" t="str">
        <f t="shared" si="329"/>
        <v>АДТН трансформатора</v>
      </c>
      <c r="W102" s="3" t="str">
        <f t="shared" si="329"/>
        <v>АДТН трансформатора</v>
      </c>
      <c r="X102" s="3" t="str">
        <f t="shared" si="329"/>
        <v>АДТН трансформатора</v>
      </c>
      <c r="Y102" s="3" t="str">
        <f t="shared" si="329"/>
        <v>АДТН трансформатора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</row>
    <row r="103" spans="2:59" x14ac:dyDescent="0.25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>
        <v>1</v>
      </c>
      <c r="Y103" s="3">
        <v>2</v>
      </c>
      <c r="Z103" s="3">
        <f>X103+Y103</f>
        <v>3</v>
      </c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</row>
    <row r="104" spans="2:59" x14ac:dyDescent="0.25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</row>
    <row r="105" spans="2:59" x14ac:dyDescent="0.25"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</row>
    <row r="106" spans="2:59" x14ac:dyDescent="0.25"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2:59" x14ac:dyDescent="0.25">
      <c r="M107" s="3"/>
    </row>
    <row r="108" spans="2:59" x14ac:dyDescent="0.25">
      <c r="M108" s="3"/>
    </row>
    <row r="109" spans="2:59" x14ac:dyDescent="0.25">
      <c r="M109" s="3"/>
    </row>
    <row r="110" spans="2:59" x14ac:dyDescent="0.25">
      <c r="M110" s="3"/>
    </row>
    <row r="111" spans="2:59" x14ac:dyDescent="0.25">
      <c r="M111" s="3"/>
    </row>
    <row r="112" spans="2:59" x14ac:dyDescent="0.25">
      <c r="M112" s="3"/>
    </row>
    <row r="113" spans="13:13" x14ac:dyDescent="0.25">
      <c r="M113" s="3"/>
    </row>
    <row r="114" spans="13:13" x14ac:dyDescent="0.25">
      <c r="M114" s="3"/>
    </row>
    <row r="115" spans="13:13" x14ac:dyDescent="0.25">
      <c r="M115" s="3"/>
    </row>
    <row r="116" spans="13:13" x14ac:dyDescent="0.25">
      <c r="M116" s="3"/>
    </row>
    <row r="117" spans="13:13" x14ac:dyDescent="0.25">
      <c r="M117" s="3"/>
    </row>
    <row r="118" spans="13:13" x14ac:dyDescent="0.25">
      <c r="M118" s="3"/>
    </row>
    <row r="119" spans="13:13" x14ac:dyDescent="0.25">
      <c r="M119" s="3"/>
    </row>
    <row r="120" spans="13:13" x14ac:dyDescent="0.25">
      <c r="M120" s="3"/>
    </row>
    <row r="121" spans="13:13" x14ac:dyDescent="0.25">
      <c r="M121" s="3"/>
    </row>
    <row r="122" spans="13:13" x14ac:dyDescent="0.25">
      <c r="M122" s="3"/>
    </row>
    <row r="123" spans="13:13" x14ac:dyDescent="0.25">
      <c r="M123" s="3"/>
    </row>
    <row r="124" spans="13:13" x14ac:dyDescent="0.25">
      <c r="M124" s="3"/>
    </row>
    <row r="125" spans="13:13" x14ac:dyDescent="0.25">
      <c r="M125" s="3"/>
    </row>
    <row r="126" spans="13:13" x14ac:dyDescent="0.25">
      <c r="M126" s="3"/>
    </row>
    <row r="127" spans="13:13" x14ac:dyDescent="0.25">
      <c r="M127" s="3"/>
    </row>
    <row r="128" spans="13:13" x14ac:dyDescent="0.25">
      <c r="M128" s="3"/>
    </row>
    <row r="129" spans="13:13" x14ac:dyDescent="0.25">
      <c r="M129" s="3"/>
    </row>
    <row r="130" spans="13:13" x14ac:dyDescent="0.25">
      <c r="M130" s="3"/>
    </row>
    <row r="131" spans="13:13" x14ac:dyDescent="0.25">
      <c r="M131" s="3"/>
    </row>
    <row r="132" spans="13:13" x14ac:dyDescent="0.25">
      <c r="M132" s="3"/>
    </row>
    <row r="133" spans="13:13" x14ac:dyDescent="0.25">
      <c r="M133" s="3"/>
    </row>
    <row r="134" spans="13:13" x14ac:dyDescent="0.25">
      <c r="M134" s="3"/>
    </row>
    <row r="135" spans="13:13" x14ac:dyDescent="0.25">
      <c r="M135" s="3"/>
    </row>
    <row r="136" spans="13:13" x14ac:dyDescent="0.25">
      <c r="M136" s="3"/>
    </row>
    <row r="137" spans="13:13" x14ac:dyDescent="0.25">
      <c r="M137" s="3"/>
    </row>
    <row r="138" spans="13:13" x14ac:dyDescent="0.25">
      <c r="M138" s="3"/>
    </row>
    <row r="139" spans="13:13" x14ac:dyDescent="0.25">
      <c r="M139" s="3"/>
    </row>
    <row r="140" spans="13:13" x14ac:dyDescent="0.25">
      <c r="M140" s="3"/>
    </row>
    <row r="141" spans="13:13" x14ac:dyDescent="0.25">
      <c r="M141" s="3"/>
    </row>
    <row r="142" spans="13:13" x14ac:dyDescent="0.25">
      <c r="M142" s="3"/>
    </row>
    <row r="143" spans="13:13" x14ac:dyDescent="0.25">
      <c r="M143" s="3"/>
    </row>
    <row r="144" spans="13:13" x14ac:dyDescent="0.25">
      <c r="M144" s="3"/>
    </row>
    <row r="145" spans="13:13" x14ac:dyDescent="0.25">
      <c r="M145" s="3"/>
    </row>
    <row r="146" spans="13:13" x14ac:dyDescent="0.25">
      <c r="M146" s="3"/>
    </row>
    <row r="147" spans="13:13" x14ac:dyDescent="0.25">
      <c r="M147" s="3"/>
    </row>
    <row r="148" spans="13:13" x14ac:dyDescent="0.25">
      <c r="M148" s="3"/>
    </row>
    <row r="149" spans="13:13" x14ac:dyDescent="0.25">
      <c r="M149" s="3"/>
    </row>
    <row r="150" spans="13:13" x14ac:dyDescent="0.25">
      <c r="M150" s="3"/>
    </row>
    <row r="151" spans="13:13" x14ac:dyDescent="0.25">
      <c r="M151" s="3"/>
    </row>
    <row r="152" spans="13:13" x14ac:dyDescent="0.25">
      <c r="M152" s="3"/>
    </row>
    <row r="153" spans="13:13" x14ac:dyDescent="0.25">
      <c r="M153" s="3"/>
    </row>
    <row r="154" spans="13:13" x14ac:dyDescent="0.25">
      <c r="M154" s="3"/>
    </row>
    <row r="155" spans="13:13" x14ac:dyDescent="0.25">
      <c r="M155" s="3"/>
    </row>
    <row r="156" spans="13:13" x14ac:dyDescent="0.25">
      <c r="M156" s="3"/>
    </row>
    <row r="157" spans="13:13" x14ac:dyDescent="0.25">
      <c r="M157" s="3"/>
    </row>
    <row r="158" spans="13:13" x14ac:dyDescent="0.25">
      <c r="M158" s="3"/>
    </row>
    <row r="159" spans="13:13" x14ac:dyDescent="0.25">
      <c r="M159" s="3"/>
    </row>
    <row r="160" spans="13:13" x14ac:dyDescent="0.25">
      <c r="M160" s="3"/>
    </row>
    <row r="161" spans="13:13" x14ac:dyDescent="0.25">
      <c r="M161" s="3"/>
    </row>
    <row r="162" spans="13:13" x14ac:dyDescent="0.25">
      <c r="M162" s="3"/>
    </row>
    <row r="163" spans="13:13" x14ac:dyDescent="0.25">
      <c r="M163" s="3"/>
    </row>
    <row r="164" spans="13:13" x14ac:dyDescent="0.25">
      <c r="M164" s="3"/>
    </row>
    <row r="165" spans="13:13" x14ac:dyDescent="0.25">
      <c r="M165" s="3"/>
    </row>
    <row r="166" spans="13:13" x14ac:dyDescent="0.25">
      <c r="M166" s="3"/>
    </row>
    <row r="167" spans="13:13" x14ac:dyDescent="0.25">
      <c r="M167" s="3"/>
    </row>
    <row r="168" spans="13:13" x14ac:dyDescent="0.25">
      <c r="M168" s="3"/>
    </row>
    <row r="169" spans="13:13" x14ac:dyDescent="0.25">
      <c r="M169" s="3"/>
    </row>
    <row r="170" spans="13:13" x14ac:dyDescent="0.25">
      <c r="M170" s="3"/>
    </row>
    <row r="171" spans="13:13" x14ac:dyDescent="0.25">
      <c r="M171" s="3"/>
    </row>
    <row r="172" spans="13:13" x14ac:dyDescent="0.25">
      <c r="M172" s="3"/>
    </row>
    <row r="173" spans="13:13" x14ac:dyDescent="0.25">
      <c r="M173" s="3"/>
    </row>
    <row r="174" spans="13:13" x14ac:dyDescent="0.25">
      <c r="M174" s="3"/>
    </row>
    <row r="175" spans="13:13" x14ac:dyDescent="0.25">
      <c r="M175" s="3"/>
    </row>
    <row r="176" spans="13:13" x14ac:dyDescent="0.25">
      <c r="M176" s="3"/>
    </row>
    <row r="177" spans="13:13" x14ac:dyDescent="0.25">
      <c r="M177" s="3"/>
    </row>
    <row r="178" spans="13:13" x14ac:dyDescent="0.25">
      <c r="M178" s="3"/>
    </row>
    <row r="179" spans="13:13" x14ac:dyDescent="0.25">
      <c r="M179" s="3"/>
    </row>
    <row r="180" spans="13:13" x14ac:dyDescent="0.25">
      <c r="M180" s="3"/>
    </row>
    <row r="181" spans="13:13" x14ac:dyDescent="0.25">
      <c r="M181" s="3"/>
    </row>
    <row r="182" spans="13:13" x14ac:dyDescent="0.25">
      <c r="M182" s="3"/>
    </row>
    <row r="183" spans="13:13" x14ac:dyDescent="0.25">
      <c r="M183" s="3"/>
    </row>
    <row r="184" spans="13:13" x14ac:dyDescent="0.25">
      <c r="M184" s="3"/>
    </row>
    <row r="185" spans="13:13" x14ac:dyDescent="0.25">
      <c r="M185" s="3"/>
    </row>
    <row r="186" spans="13:13" x14ac:dyDescent="0.25">
      <c r="M186" s="3"/>
    </row>
    <row r="187" spans="13:13" x14ac:dyDescent="0.25">
      <c r="M187" s="3"/>
    </row>
    <row r="188" spans="13:13" x14ac:dyDescent="0.25">
      <c r="M188" s="3"/>
    </row>
    <row r="189" spans="13:13" x14ac:dyDescent="0.25">
      <c r="M189" s="3"/>
    </row>
    <row r="190" spans="13:13" x14ac:dyDescent="0.25">
      <c r="M190" s="3"/>
    </row>
    <row r="191" spans="13:13" x14ac:dyDescent="0.25">
      <c r="M191" s="3"/>
    </row>
    <row r="192" spans="13:13" x14ac:dyDescent="0.25">
      <c r="M192" s="3"/>
    </row>
    <row r="193" spans="13:13" x14ac:dyDescent="0.25">
      <c r="M193" s="3"/>
    </row>
    <row r="194" spans="13:13" x14ac:dyDescent="0.25">
      <c r="M194" s="3"/>
    </row>
    <row r="195" spans="13:13" x14ac:dyDescent="0.25">
      <c r="M195" s="3"/>
    </row>
    <row r="196" spans="13:13" x14ac:dyDescent="0.25">
      <c r="M196" s="3"/>
    </row>
    <row r="197" spans="13:13" x14ac:dyDescent="0.25">
      <c r="M197" s="3"/>
    </row>
    <row r="198" spans="13:13" x14ac:dyDescent="0.25">
      <c r="M198" s="3"/>
    </row>
    <row r="199" spans="13:13" x14ac:dyDescent="0.25">
      <c r="M199" s="3"/>
    </row>
    <row r="200" spans="13:13" x14ac:dyDescent="0.25">
      <c r="M200" s="3"/>
    </row>
    <row r="201" spans="13:13" x14ac:dyDescent="0.25">
      <c r="M201" s="3"/>
    </row>
    <row r="202" spans="13:13" x14ac:dyDescent="0.25">
      <c r="M202" s="3"/>
    </row>
    <row r="203" spans="13:13" x14ac:dyDescent="0.25">
      <c r="M203" s="3"/>
    </row>
    <row r="204" spans="13:13" x14ac:dyDescent="0.25">
      <c r="M204" s="3"/>
    </row>
    <row r="205" spans="13:13" x14ac:dyDescent="0.25">
      <c r="M205" s="3"/>
    </row>
    <row r="206" spans="13:13" x14ac:dyDescent="0.25">
      <c r="M206" s="3"/>
    </row>
    <row r="207" spans="13:13" x14ac:dyDescent="0.25">
      <c r="M207" s="3"/>
    </row>
    <row r="208" spans="13:13" x14ac:dyDescent="0.25">
      <c r="M208" s="3"/>
    </row>
    <row r="209" spans="13:13" x14ac:dyDescent="0.25">
      <c r="M209" s="3"/>
    </row>
    <row r="210" spans="13:13" x14ac:dyDescent="0.25">
      <c r="M210" s="3"/>
    </row>
    <row r="211" spans="13:13" x14ac:dyDescent="0.25">
      <c r="M211" s="3"/>
    </row>
    <row r="212" spans="13:13" x14ac:dyDescent="0.25">
      <c r="M212" s="3"/>
    </row>
    <row r="213" spans="13:13" x14ac:dyDescent="0.25">
      <c r="M213" s="3"/>
    </row>
    <row r="214" spans="13:13" x14ac:dyDescent="0.25">
      <c r="M214" s="3"/>
    </row>
    <row r="215" spans="13:13" x14ac:dyDescent="0.25">
      <c r="M215" s="3"/>
    </row>
    <row r="216" spans="13:13" x14ac:dyDescent="0.25">
      <c r="M216" s="3"/>
    </row>
    <row r="217" spans="13:13" x14ac:dyDescent="0.25">
      <c r="M217" s="3"/>
    </row>
    <row r="218" spans="13:13" x14ac:dyDescent="0.25">
      <c r="M218" s="3"/>
    </row>
    <row r="219" spans="13:13" x14ac:dyDescent="0.25">
      <c r="M219" s="3"/>
    </row>
    <row r="220" spans="13:13" x14ac:dyDescent="0.25">
      <c r="M220" s="3"/>
    </row>
    <row r="221" spans="13:13" x14ac:dyDescent="0.25">
      <c r="M221" s="3"/>
    </row>
    <row r="222" spans="13:13" x14ac:dyDescent="0.25">
      <c r="M222" s="3"/>
    </row>
    <row r="223" spans="13:13" x14ac:dyDescent="0.25">
      <c r="M223" s="3"/>
    </row>
    <row r="224" spans="13:13" x14ac:dyDescent="0.25">
      <c r="M224" s="3"/>
    </row>
    <row r="225" spans="13:13" x14ac:dyDescent="0.25">
      <c r="M225" s="3"/>
    </row>
    <row r="226" spans="13:13" x14ac:dyDescent="0.25">
      <c r="M226" s="3"/>
    </row>
    <row r="227" spans="13:13" x14ac:dyDescent="0.25">
      <c r="M227" s="3"/>
    </row>
    <row r="228" spans="13:13" x14ac:dyDescent="0.25">
      <c r="M228" s="3"/>
    </row>
    <row r="229" spans="13:13" x14ac:dyDescent="0.25">
      <c r="M229" s="3"/>
    </row>
    <row r="230" spans="13:13" x14ac:dyDescent="0.25">
      <c r="M230" s="3"/>
    </row>
    <row r="231" spans="13:13" x14ac:dyDescent="0.25">
      <c r="M231" s="3"/>
    </row>
    <row r="232" spans="13:13" x14ac:dyDescent="0.25">
      <c r="M232" s="3"/>
    </row>
    <row r="233" spans="13:13" x14ac:dyDescent="0.25">
      <c r="M233" s="3"/>
    </row>
    <row r="234" spans="13:13" x14ac:dyDescent="0.25">
      <c r="M234" s="3"/>
    </row>
    <row r="235" spans="13:13" x14ac:dyDescent="0.25">
      <c r="M235" s="3"/>
    </row>
    <row r="236" spans="13:13" x14ac:dyDescent="0.25">
      <c r="M236" s="3"/>
    </row>
    <row r="237" spans="13:13" x14ac:dyDescent="0.25">
      <c r="M237" s="3"/>
    </row>
    <row r="238" spans="13:13" x14ac:dyDescent="0.25">
      <c r="M238" s="3"/>
    </row>
    <row r="239" spans="13:13" x14ac:dyDescent="0.25">
      <c r="M239" s="3"/>
    </row>
    <row r="240" spans="13:13" x14ac:dyDescent="0.25">
      <c r="M240" s="3"/>
    </row>
    <row r="241" spans="13:13" x14ac:dyDescent="0.25">
      <c r="M241" s="3"/>
    </row>
    <row r="242" spans="13:13" x14ac:dyDescent="0.25">
      <c r="M242" s="3"/>
    </row>
    <row r="243" spans="13:13" x14ac:dyDescent="0.25">
      <c r="M243" s="3"/>
    </row>
    <row r="244" spans="13:13" x14ac:dyDescent="0.25">
      <c r="M244" s="3"/>
    </row>
    <row r="245" spans="13:13" x14ac:dyDescent="0.25">
      <c r="M245" s="3"/>
    </row>
    <row r="246" spans="13:13" x14ac:dyDescent="0.25">
      <c r="M246" s="3"/>
    </row>
    <row r="247" spans="13:13" x14ac:dyDescent="0.25">
      <c r="M247" s="3"/>
    </row>
    <row r="248" spans="13:13" x14ac:dyDescent="0.25">
      <c r="M248" s="3"/>
    </row>
    <row r="249" spans="13:13" x14ac:dyDescent="0.25">
      <c r="M249" s="3"/>
    </row>
    <row r="250" spans="13:13" x14ac:dyDescent="0.25">
      <c r="M250" s="3"/>
    </row>
    <row r="251" spans="13:13" x14ac:dyDescent="0.25">
      <c r="M251" s="3"/>
    </row>
    <row r="252" spans="13:13" x14ac:dyDescent="0.25">
      <c r="M252" s="3"/>
    </row>
    <row r="253" spans="13:13" x14ac:dyDescent="0.25">
      <c r="M253" s="3"/>
    </row>
    <row r="254" spans="13:13" x14ac:dyDescent="0.25">
      <c r="M254" s="3"/>
    </row>
    <row r="255" spans="13:13" x14ac:dyDescent="0.25">
      <c r="M255" s="3"/>
    </row>
    <row r="256" spans="13:13" x14ac:dyDescent="0.25">
      <c r="M256" s="3"/>
    </row>
    <row r="257" spans="13:13" x14ac:dyDescent="0.25">
      <c r="M257" s="3"/>
    </row>
    <row r="258" spans="13:13" x14ac:dyDescent="0.25">
      <c r="M258" s="3"/>
    </row>
    <row r="259" spans="13:13" x14ac:dyDescent="0.25">
      <c r="M259" s="3"/>
    </row>
    <row r="260" spans="13:13" x14ac:dyDescent="0.25">
      <c r="M260" s="3"/>
    </row>
    <row r="261" spans="13:13" x14ac:dyDescent="0.25">
      <c r="M261" s="3"/>
    </row>
    <row r="262" spans="13:13" x14ac:dyDescent="0.25">
      <c r="M262" s="3"/>
    </row>
    <row r="263" spans="13:13" x14ac:dyDescent="0.25">
      <c r="M263" s="3"/>
    </row>
    <row r="264" spans="13:13" x14ac:dyDescent="0.25">
      <c r="M264" s="3"/>
    </row>
    <row r="265" spans="13:13" x14ac:dyDescent="0.25">
      <c r="M265" s="3"/>
    </row>
    <row r="266" spans="13:13" x14ac:dyDescent="0.25">
      <c r="M266" s="3"/>
    </row>
    <row r="267" spans="13:13" x14ac:dyDescent="0.25">
      <c r="M267" s="3"/>
    </row>
    <row r="268" spans="13:13" x14ac:dyDescent="0.25">
      <c r="M268" s="3"/>
    </row>
    <row r="269" spans="13:13" x14ac:dyDescent="0.25">
      <c r="M269" s="3"/>
    </row>
    <row r="270" spans="13:13" x14ac:dyDescent="0.25">
      <c r="M270" s="3"/>
    </row>
    <row r="271" spans="13:13" x14ac:dyDescent="0.25">
      <c r="M271" s="3"/>
    </row>
    <row r="272" spans="13:13" x14ac:dyDescent="0.25">
      <c r="M272" s="3"/>
    </row>
    <row r="273" spans="13:13" x14ac:dyDescent="0.25">
      <c r="M273" s="3"/>
    </row>
    <row r="274" spans="13:13" x14ac:dyDescent="0.25">
      <c r="M274" s="3"/>
    </row>
    <row r="275" spans="13:13" x14ac:dyDescent="0.25">
      <c r="M275" s="3"/>
    </row>
    <row r="276" spans="13:13" x14ac:dyDescent="0.25">
      <c r="M276" s="3"/>
    </row>
    <row r="277" spans="13:13" x14ac:dyDescent="0.25">
      <c r="M277" s="3"/>
    </row>
    <row r="278" spans="13:13" x14ac:dyDescent="0.25">
      <c r="M278" s="3"/>
    </row>
    <row r="279" spans="13:13" x14ac:dyDescent="0.25">
      <c r="M279" s="3"/>
    </row>
  </sheetData>
  <mergeCells count="37">
    <mergeCell ref="M1:Y1"/>
    <mergeCell ref="M3:Y3"/>
    <mergeCell ref="E8:E9"/>
    <mergeCell ref="H2:H3"/>
    <mergeCell ref="I2:I3"/>
    <mergeCell ref="J2:J3"/>
    <mergeCell ref="K2:K3"/>
    <mergeCell ref="L1:L3"/>
    <mergeCell ref="A5:Z5"/>
    <mergeCell ref="Z1:Z3"/>
    <mergeCell ref="Z6:Z33"/>
    <mergeCell ref="E32:L32"/>
    <mergeCell ref="E14:K31"/>
    <mergeCell ref="E33:L33"/>
    <mergeCell ref="H6:H7"/>
    <mergeCell ref="I6:I7"/>
    <mergeCell ref="K6:K7"/>
    <mergeCell ref="H8:H9"/>
    <mergeCell ref="F6:F7"/>
    <mergeCell ref="F8:F9"/>
    <mergeCell ref="K8:K9"/>
    <mergeCell ref="E6:E7"/>
    <mergeCell ref="I8:I9"/>
    <mergeCell ref="J8:J9"/>
    <mergeCell ref="H1:K1"/>
    <mergeCell ref="A1:A3"/>
    <mergeCell ref="B1:B3"/>
    <mergeCell ref="C1:D2"/>
    <mergeCell ref="E1:E3"/>
    <mergeCell ref="F1:G1"/>
    <mergeCell ref="F2:F3"/>
    <mergeCell ref="G2:G3"/>
    <mergeCell ref="D6:D33"/>
    <mergeCell ref="A6:A33"/>
    <mergeCell ref="B6:B33"/>
    <mergeCell ref="C6:C33"/>
    <mergeCell ref="J6:J7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2016-01-18T12:50:29Z</dcterms:modified>
</cp:coreProperties>
</file>